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5" i="1"/>
  <c r="G52" l="1"/>
  <c r="F135" l="1"/>
  <c r="E135"/>
  <c r="G52" i="2" l="1"/>
  <c r="H52"/>
  <c r="J22"/>
  <c r="K22"/>
  <c r="L22"/>
  <c r="M22"/>
  <c r="N22"/>
  <c r="J24"/>
  <c r="K24"/>
  <c r="L24"/>
  <c r="M24"/>
  <c r="N24"/>
  <c r="I24"/>
  <c r="J25"/>
  <c r="K25"/>
  <c r="L25"/>
  <c r="M25"/>
  <c r="N25"/>
  <c r="I25"/>
  <c r="K82"/>
  <c r="L82"/>
  <c r="M82"/>
  <c r="N82"/>
  <c r="J82"/>
  <c r="H29"/>
  <c r="H20" s="1"/>
  <c r="G29"/>
  <c r="I22"/>
  <c r="J67"/>
  <c r="K67"/>
  <c r="L67"/>
  <c r="M67"/>
  <c r="N67"/>
  <c r="I67"/>
  <c r="J52"/>
  <c r="K52"/>
  <c r="L52"/>
  <c r="M52"/>
  <c r="N52"/>
  <c r="I52"/>
  <c r="J29"/>
  <c r="J20" s="1"/>
  <c r="K29"/>
  <c r="L29"/>
  <c r="M29"/>
  <c r="M20" s="1"/>
  <c r="N29"/>
  <c r="I29"/>
  <c r="I20" s="1"/>
  <c r="F130"/>
  <c r="E130"/>
  <c r="J129"/>
  <c r="K129" s="1"/>
  <c r="N129" s="1"/>
  <c r="J128"/>
  <c r="K128" s="1"/>
  <c r="F127"/>
  <c r="E127"/>
  <c r="F82"/>
  <c r="E82"/>
  <c r="J81"/>
  <c r="K81" s="1"/>
  <c r="N81" s="1"/>
  <c r="F81"/>
  <c r="J79"/>
  <c r="K79" s="1"/>
  <c r="F79"/>
  <c r="F78" s="1"/>
  <c r="F77" s="1"/>
  <c r="E78"/>
  <c r="E77" s="1"/>
  <c r="J76"/>
  <c r="K76" s="1"/>
  <c r="N76" s="1"/>
  <c r="E73"/>
  <c r="E72" s="1"/>
  <c r="E67" s="1"/>
  <c r="F72"/>
  <c r="F69"/>
  <c r="J66"/>
  <c r="K66" s="1"/>
  <c r="N66" s="1"/>
  <c r="F66"/>
  <c r="J65"/>
  <c r="K65" s="1"/>
  <c r="F65"/>
  <c r="F64" s="1"/>
  <c r="F63" s="1"/>
  <c r="E64"/>
  <c r="E63" s="1"/>
  <c r="J62"/>
  <c r="K62" s="1"/>
  <c r="N62" s="1"/>
  <c r="E55"/>
  <c r="N54"/>
  <c r="K54"/>
  <c r="J54"/>
  <c r="F54"/>
  <c r="J51"/>
  <c r="K51" s="1"/>
  <c r="N51" s="1"/>
  <c r="F51"/>
  <c r="J46"/>
  <c r="K46" s="1"/>
  <c r="N46" s="1"/>
  <c r="F46"/>
  <c r="F45" s="1"/>
  <c r="F44" s="1"/>
  <c r="E45"/>
  <c r="E44" s="1"/>
  <c r="F38"/>
  <c r="F37" s="1"/>
  <c r="F25" s="1"/>
  <c r="E38"/>
  <c r="E37" s="1"/>
  <c r="F32"/>
  <c r="F31" s="1"/>
  <c r="E32"/>
  <c r="F27"/>
  <c r="E27"/>
  <c r="E23"/>
  <c r="F22"/>
  <c r="E22"/>
  <c r="F130" i="1"/>
  <c r="E130"/>
  <c r="F127"/>
  <c r="E127"/>
  <c r="F82"/>
  <c r="E82"/>
  <c r="F81"/>
  <c r="H81" s="1"/>
  <c r="I81" s="1"/>
  <c r="L81" s="1"/>
  <c r="F79"/>
  <c r="E78"/>
  <c r="E77" s="1"/>
  <c r="E73"/>
  <c r="E72" s="1"/>
  <c r="F72"/>
  <c r="F69"/>
  <c r="F66"/>
  <c r="H66" s="1"/>
  <c r="I66" s="1"/>
  <c r="L66" s="1"/>
  <c r="F65"/>
  <c r="E64"/>
  <c r="E63" s="1"/>
  <c r="E52" s="1"/>
  <c r="E55"/>
  <c r="L54"/>
  <c r="I54"/>
  <c r="H54"/>
  <c r="F54"/>
  <c r="F51"/>
  <c r="H51" s="1"/>
  <c r="I51" s="1"/>
  <c r="L51" s="1"/>
  <c r="F46"/>
  <c r="E45"/>
  <c r="E44" s="1"/>
  <c r="F38"/>
  <c r="F37" s="1"/>
  <c r="E38"/>
  <c r="E37" s="1"/>
  <c r="F32"/>
  <c r="F31" s="1"/>
  <c r="E32"/>
  <c r="F27"/>
  <c r="E27"/>
  <c r="E23"/>
  <c r="F22"/>
  <c r="E22"/>
  <c r="F67" i="2" l="1"/>
  <c r="N20"/>
  <c r="G20"/>
  <c r="E52"/>
  <c r="E28"/>
  <c r="E25"/>
  <c r="E20" s="1"/>
  <c r="E29"/>
  <c r="E19" s="1"/>
  <c r="F52"/>
  <c r="J78"/>
  <c r="J64"/>
  <c r="J127"/>
  <c r="L20"/>
  <c r="F28"/>
  <c r="F20" s="1"/>
  <c r="K20"/>
  <c r="F29"/>
  <c r="F19" s="1"/>
  <c r="N65"/>
  <c r="N64" s="1"/>
  <c r="K64"/>
  <c r="N79"/>
  <c r="N78" s="1"/>
  <c r="K78"/>
  <c r="N128"/>
  <c r="N127" s="1"/>
  <c r="K127"/>
  <c r="E67" i="1"/>
  <c r="F25"/>
  <c r="F45"/>
  <c r="F44" s="1"/>
  <c r="F29" s="1"/>
  <c r="E29"/>
  <c r="F78"/>
  <c r="F77" s="1"/>
  <c r="F67" s="1"/>
  <c r="E25"/>
  <c r="E28"/>
  <c r="F64"/>
  <c r="F63" s="1"/>
  <c r="F52" s="1"/>
  <c r="H62"/>
  <c r="H76"/>
  <c r="E19" l="1"/>
  <c r="E21" i="2"/>
  <c r="F21"/>
  <c r="E20" i="1"/>
  <c r="E21" s="1"/>
  <c r="F19"/>
  <c r="F28"/>
  <c r="F20" s="1"/>
  <c r="I76"/>
  <c r="I62"/>
  <c r="F21" l="1"/>
  <c r="H46"/>
  <c r="L62"/>
  <c r="H65"/>
  <c r="L76"/>
  <c r="H79"/>
  <c r="I79" l="1"/>
  <c r="H78"/>
  <c r="I65"/>
  <c r="H64"/>
  <c r="I46"/>
  <c r="L46" l="1"/>
  <c r="L65"/>
  <c r="L64" s="1"/>
  <c r="I64"/>
  <c r="L79"/>
  <c r="L78" s="1"/>
  <c r="I78"/>
</calcChain>
</file>

<file path=xl/sharedStrings.xml><?xml version="1.0" encoding="utf-8"?>
<sst xmlns="http://schemas.openxmlformats.org/spreadsheetml/2006/main" count="227" uniqueCount="76">
  <si>
    <t>Приложение 6</t>
  </si>
  <si>
    <t>Код аналитической программной классификации</t>
  </si>
  <si>
    <t>Наименование государственной программы, подпрограммы</t>
  </si>
  <si>
    <t>Источник финансирования</t>
  </si>
  <si>
    <t>Оценка расходов, тыс. рублей</t>
  </si>
  <si>
    <t>2013 год</t>
  </si>
  <si>
    <t>2014 год</t>
  </si>
  <si>
    <t>2018 год</t>
  </si>
  <si>
    <t>2019 год</t>
  </si>
  <si>
    <t>2020 год</t>
  </si>
  <si>
    <t>ГП</t>
  </si>
  <si>
    <t>Пп</t>
  </si>
  <si>
    <t>Всего</t>
  </si>
  <si>
    <t>субсидии из федерального бюджета</t>
  </si>
  <si>
    <t>субвенции из федерального бюджета</t>
  </si>
  <si>
    <r>
      <t>субсидии и субвенции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из федерального бюджета, планируемые к привлечению</t>
    </r>
  </si>
  <si>
    <t>Территориальный фонд обязательного медицинского страхования Удмуртской Республики</t>
  </si>
  <si>
    <t>бюджеты муниципальных образований Удмуртской Республики</t>
  </si>
  <si>
    <t>иные источники</t>
  </si>
  <si>
    <t>всего</t>
  </si>
  <si>
    <t>господдержка муниципальных учреждений</t>
  </si>
  <si>
    <t>господдержка муниципальных работников</t>
  </si>
  <si>
    <t>Доступная среда</t>
  </si>
  <si>
    <t>субсидии и субвенции из федерального бюджета, планируемые к привлечению</t>
  </si>
  <si>
    <t>ФЦП КР гастроли</t>
  </si>
  <si>
    <t>ФЦП КР творческая лаборатория</t>
  </si>
  <si>
    <t>ФЦП КР ткачество</t>
  </si>
  <si>
    <t>ФЦП КР парковая скульптура</t>
  </si>
  <si>
    <t>госучреждения</t>
  </si>
  <si>
    <t>ФЦП гастроли</t>
  </si>
  <si>
    <t>муницучрежедния</t>
  </si>
  <si>
    <t>подключение к интернет</t>
  </si>
  <si>
    <t>комплектование</t>
  </si>
  <si>
    <t>03</t>
  </si>
  <si>
    <t>ФЦП КР МУ</t>
  </si>
  <si>
    <t>ЦПК</t>
  </si>
  <si>
    <t>Аб</t>
  </si>
  <si>
    <t>к Муниципальной программе</t>
  </si>
  <si>
    <t>Отдела культуры Администрации муниципального образования "Юкаменский район"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</si>
  <si>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</si>
  <si>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 xml:space="preserve">Наименование муниципальной программы                  «Развитие культуры на 2015-2020 годы» </t>
  </si>
  <si>
    <t>Ответственный исполнитель муницпальной программы          Отдел культуры Администрации муниципального образования "Юкаменский район"</t>
  </si>
  <si>
    <t>4</t>
  </si>
  <si>
    <t>бюджет Юкаменского района</t>
  </si>
  <si>
    <t>5</t>
  </si>
  <si>
    <t>2021 год</t>
  </si>
  <si>
    <t>"Развитие культуры на 2020-2025 годы"</t>
  </si>
  <si>
    <t>2022 год</t>
  </si>
  <si>
    <t>2023 год</t>
  </si>
  <si>
    <t>2024 год</t>
  </si>
  <si>
    <t>2025 год</t>
  </si>
  <si>
    <t>иные межбюд. транс из бюджета УР</t>
  </si>
  <si>
    <t>Подпрограмма "Организация библиотечного обслуживания населения"</t>
  </si>
  <si>
    <t>Подпрограмма "Организация досуга, предоставление услуг организаций культуры и доступа к музейным фондам"</t>
  </si>
  <si>
    <t>Подпрограмма "Развитие местного народного творчества"</t>
  </si>
  <si>
    <t>Подпрограмма "Создание условий для реализации муниципальной программы"</t>
  </si>
  <si>
    <t>Подпрограмма "Развитие туризма"</t>
  </si>
  <si>
    <t>Муниципальная программа "Развитие культуры на 2020-2025 годы"</t>
  </si>
  <si>
    <t>01</t>
  </si>
  <si>
    <t>02</t>
  </si>
  <si>
    <t>2020-2025 годы</t>
  </si>
  <si>
    <t>3</t>
  </si>
  <si>
    <t>04</t>
  </si>
  <si>
    <t>05</t>
  </si>
  <si>
    <t>субсидии  из федерального бюджета</t>
  </si>
  <si>
    <r>
      <t xml:space="preserve">субсидии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из федерального бюджета</t>
    </r>
  </si>
  <si>
    <t>06</t>
  </si>
  <si>
    <t>субсудии из  республиканского и федерального бюджета</t>
  </si>
  <si>
    <t>субсидии из республиканского бюджета</t>
  </si>
  <si>
    <t>субсидии из  республиканского  бюджета</t>
  </si>
  <si>
    <t>Муниципальная программа "Развитие культуры на 2022-2025 годы"</t>
  </si>
  <si>
    <t>"Развитие культуры на 2022-2025 годы"</t>
  </si>
  <si>
    <t>22-2025 годы</t>
  </si>
  <si>
    <t>культуры         20</t>
  </si>
  <si>
    <t>Отдела культуры и молодёжной политики Администрации муниципального образования "Муниципальный округ Юкаменский район Удмуртской Республики"</t>
  </si>
  <si>
    <t>Подпрограмма "Организация волонтёрского Центра в сфере культуры"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</si>
</sst>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0" fillId="2" borderId="0" xfId="0" applyFill="1"/>
    <xf numFmtId="0" fontId="3" fillId="2" borderId="0" xfId="0" applyFont="1" applyFill="1" applyAlignment="1"/>
    <xf numFmtId="0" fontId="3" fillId="0" borderId="0" xfId="0" applyFont="1" applyFill="1"/>
    <xf numFmtId="0" fontId="3" fillId="2" borderId="0" xfId="0" applyFont="1" applyFill="1"/>
    <xf numFmtId="0" fontId="4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top"/>
    </xf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/>
    <xf numFmtId="0" fontId="3" fillId="0" borderId="1" xfId="0" applyFont="1" applyFill="1" applyBorder="1" applyAlignment="1">
      <alignment vertical="top" wrapText="1"/>
    </xf>
    <xf numFmtId="0" fontId="7" fillId="2" borderId="0" xfId="0" applyFont="1" applyFill="1"/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1"/>
  <sheetViews>
    <sheetView tabSelected="1" topLeftCell="A71" workbookViewId="0">
      <selection activeCell="C135" sqref="C135:C139"/>
    </sheetView>
  </sheetViews>
  <sheetFormatPr defaultRowHeight="15"/>
  <cols>
    <col min="1" max="1" width="7.28515625" style="3" customWidth="1"/>
    <col min="2" max="2" width="6.85546875" style="3" customWidth="1"/>
    <col min="3" max="3" width="18.5703125" style="3" customWidth="1"/>
    <col min="4" max="4" width="25.28515625" style="3" customWidth="1"/>
    <col min="5" max="5" width="16" style="3" hidden="1" customWidth="1"/>
    <col min="6" max="6" width="19.42578125" style="3" hidden="1" customWidth="1"/>
    <col min="7" max="7" width="16.42578125" style="59" customWidth="1"/>
    <col min="8" max="8" width="13.7109375" style="59" customWidth="1"/>
    <col min="9" max="9" width="13.5703125" style="3" customWidth="1"/>
    <col min="10" max="10" width="13.85546875" style="3" customWidth="1"/>
    <col min="11" max="11" width="13.5703125" style="3" customWidth="1"/>
    <col min="12" max="12" width="14.28515625" style="3" customWidth="1"/>
    <col min="13" max="16384" width="9.140625" style="3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5.75">
      <c r="A5" s="66"/>
      <c r="B5" s="66"/>
      <c r="C5" s="66"/>
      <c r="D5" s="66"/>
      <c r="E5" s="66"/>
      <c r="F5" s="67"/>
      <c r="G5" s="29"/>
      <c r="H5" s="72" t="s">
        <v>0</v>
      </c>
      <c r="I5" s="72"/>
      <c r="J5" s="61"/>
      <c r="K5" s="61"/>
      <c r="L5" s="29"/>
    </row>
    <row r="6" spans="1:12" ht="15.75">
      <c r="A6" s="66"/>
      <c r="B6" s="66"/>
      <c r="C6" s="66"/>
      <c r="D6" s="66"/>
      <c r="E6" s="66"/>
      <c r="F6" s="67"/>
      <c r="G6" s="29"/>
      <c r="H6" s="30" t="s">
        <v>37</v>
      </c>
      <c r="I6" s="30"/>
      <c r="J6" s="30"/>
      <c r="K6" s="30"/>
      <c r="L6" s="29"/>
    </row>
    <row r="7" spans="1:12" ht="43.5" customHeight="1">
      <c r="A7" s="66"/>
      <c r="B7" s="66"/>
      <c r="C7" s="66"/>
      <c r="D7" s="66"/>
      <c r="E7" s="66"/>
      <c r="F7" s="67"/>
      <c r="G7" s="29"/>
      <c r="H7" s="73" t="s">
        <v>74</v>
      </c>
      <c r="I7" s="73"/>
      <c r="J7" s="73"/>
      <c r="K7" s="73"/>
      <c r="L7" s="73"/>
    </row>
    <row r="8" spans="1:12" ht="15.75">
      <c r="A8" s="66"/>
      <c r="B8" s="66"/>
      <c r="C8" s="66"/>
      <c r="D8" s="66"/>
      <c r="E8" s="66"/>
      <c r="F8" s="67"/>
      <c r="G8" s="29"/>
      <c r="H8" s="74" t="s">
        <v>71</v>
      </c>
      <c r="I8" s="74"/>
      <c r="J8" s="74"/>
      <c r="K8" s="74"/>
      <c r="L8" s="74"/>
    </row>
    <row r="9" spans="1:12" ht="15.75">
      <c r="A9" s="66"/>
      <c r="B9" s="62"/>
      <c r="C9" s="62"/>
      <c r="D9" s="62"/>
      <c r="E9" s="62"/>
      <c r="F9" s="67"/>
      <c r="G9" s="29"/>
      <c r="H9" s="72"/>
      <c r="I9" s="72"/>
      <c r="J9" s="61"/>
      <c r="K9" s="61"/>
      <c r="L9" s="29"/>
    </row>
    <row r="10" spans="1:12">
      <c r="A10" s="77" t="s">
        <v>39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5.75">
      <c r="A11" s="1"/>
      <c r="B11" s="5"/>
      <c r="C11" s="5"/>
      <c r="D11" s="5"/>
      <c r="E11" s="5"/>
      <c r="F11" s="5"/>
      <c r="G11" s="62"/>
      <c r="H11" s="29"/>
    </row>
    <row r="12" spans="1:12">
      <c r="A12" s="4" t="s">
        <v>40</v>
      </c>
      <c r="B12" s="4"/>
      <c r="C12" s="4"/>
      <c r="D12" s="4"/>
      <c r="E12" s="4"/>
      <c r="F12" s="4"/>
      <c r="G12" s="69" t="s">
        <v>73</v>
      </c>
      <c r="H12" s="29" t="s">
        <v>72</v>
      </c>
    </row>
    <row r="13" spans="1:12" ht="15.75">
      <c r="A13" s="6"/>
      <c r="B13" s="1"/>
      <c r="C13" s="1"/>
      <c r="D13" s="78"/>
      <c r="E13" s="78"/>
      <c r="F13" s="78"/>
      <c r="G13" s="29"/>
      <c r="H13" s="29"/>
    </row>
    <row r="14" spans="1:12">
      <c r="A14" s="4" t="s">
        <v>41</v>
      </c>
      <c r="B14" s="4"/>
      <c r="C14" s="4"/>
      <c r="D14" s="4"/>
      <c r="E14" s="4"/>
      <c r="F14" s="4"/>
      <c r="G14" s="29"/>
      <c r="H14" s="29"/>
      <c r="L14" s="29"/>
    </row>
    <row r="15" spans="1:12">
      <c r="A15" s="7"/>
      <c r="G15" s="29"/>
      <c r="H15" s="29"/>
    </row>
    <row r="16" spans="1:12">
      <c r="A16" s="75" t="s">
        <v>1</v>
      </c>
      <c r="B16" s="75"/>
      <c r="C16" s="75" t="s">
        <v>2</v>
      </c>
      <c r="D16" s="75" t="s">
        <v>3</v>
      </c>
      <c r="E16" s="75" t="s">
        <v>4</v>
      </c>
      <c r="F16" s="75"/>
      <c r="G16" s="75"/>
      <c r="H16" s="75"/>
      <c r="I16" s="75"/>
      <c r="J16" s="75"/>
      <c r="K16" s="75"/>
      <c r="L16" s="75"/>
    </row>
    <row r="17" spans="1:12" ht="42.75" customHeight="1">
      <c r="A17" s="75"/>
      <c r="B17" s="75"/>
      <c r="C17" s="75"/>
      <c r="D17" s="75"/>
      <c r="E17" s="75" t="s">
        <v>5</v>
      </c>
      <c r="F17" s="75" t="s">
        <v>6</v>
      </c>
      <c r="G17" s="79" t="s">
        <v>9</v>
      </c>
      <c r="H17" s="79" t="s">
        <v>45</v>
      </c>
      <c r="I17" s="75" t="s">
        <v>47</v>
      </c>
      <c r="J17" s="80" t="s">
        <v>48</v>
      </c>
      <c r="K17" s="26"/>
      <c r="L17" s="75" t="s">
        <v>50</v>
      </c>
    </row>
    <row r="18" spans="1:12">
      <c r="A18" s="8" t="s">
        <v>10</v>
      </c>
      <c r="B18" s="8" t="s">
        <v>11</v>
      </c>
      <c r="C18" s="75"/>
      <c r="D18" s="75"/>
      <c r="E18" s="75"/>
      <c r="F18" s="75"/>
      <c r="G18" s="79"/>
      <c r="H18" s="79"/>
      <c r="I18" s="75"/>
      <c r="J18" s="81"/>
      <c r="K18" s="27" t="s">
        <v>49</v>
      </c>
      <c r="L18" s="75"/>
    </row>
    <row r="19" spans="1:12">
      <c r="A19" s="8"/>
      <c r="B19" s="8"/>
      <c r="C19" s="8"/>
      <c r="D19" s="8"/>
      <c r="E19" s="9" t="e">
        <f>E29+E52+E67+E82+E90+E104+E117</f>
        <v>#REF!</v>
      </c>
      <c r="F19" s="9" t="e">
        <f>F29+F52+F67+F82+F90+F104+F117</f>
        <v>#REF!</v>
      </c>
      <c r="G19" s="63"/>
      <c r="H19" s="63"/>
      <c r="I19" s="24"/>
      <c r="J19" s="24"/>
      <c r="K19" s="24"/>
      <c r="L19" s="24"/>
    </row>
    <row r="20" spans="1:12">
      <c r="A20" s="70" t="s">
        <v>33</v>
      </c>
      <c r="B20" s="70"/>
      <c r="C20" s="76" t="s">
        <v>70</v>
      </c>
      <c r="D20" s="10" t="s">
        <v>12</v>
      </c>
      <c r="E20" s="11" t="e">
        <f>E22+E25+E27+E28+E23</f>
        <v>#REF!</v>
      </c>
      <c r="F20" s="11" t="e">
        <f t="shared" ref="F20" si="0">F22+F25+F27+F28</f>
        <v>#REF!</v>
      </c>
      <c r="G20" s="17">
        <v>42927.199999999997</v>
      </c>
      <c r="H20" s="17">
        <v>39719.4</v>
      </c>
      <c r="I20" s="58">
        <v>38877.599999999999</v>
      </c>
      <c r="J20" s="11">
        <v>37523.599999999999</v>
      </c>
      <c r="K20" s="11">
        <v>37523.300000000003</v>
      </c>
      <c r="L20" s="11">
        <v>37523.300000000003</v>
      </c>
    </row>
    <row r="21" spans="1:12">
      <c r="A21" s="70"/>
      <c r="B21" s="70"/>
      <c r="C21" s="76"/>
      <c r="D21" s="10"/>
      <c r="E21" s="11" t="e">
        <f>E19-E20</f>
        <v>#REF!</v>
      </c>
      <c r="F21" s="11" t="e">
        <f t="shared" ref="F21" si="1">F19-F20</f>
        <v>#REF!</v>
      </c>
      <c r="G21" s="17"/>
      <c r="H21" s="17"/>
      <c r="I21" s="25"/>
      <c r="J21" s="25"/>
      <c r="K21" s="25"/>
      <c r="L21" s="25"/>
    </row>
    <row r="22" spans="1:12" ht="30">
      <c r="A22" s="70"/>
      <c r="B22" s="70"/>
      <c r="C22" s="76"/>
      <c r="D22" s="53" t="s">
        <v>43</v>
      </c>
      <c r="E22" s="17">
        <f>E30+E53+E68+E83+E91+E105+E118</f>
        <v>705159.7</v>
      </c>
      <c r="F22" s="17">
        <f>F30+F53+F68+F83+F91+F105+F118</f>
        <v>602136.4</v>
      </c>
      <c r="G22" s="17">
        <v>41236.5</v>
      </c>
      <c r="H22" s="17">
        <v>41500.1</v>
      </c>
      <c r="I22" s="58">
        <v>37845.5</v>
      </c>
      <c r="J22" s="11">
        <v>37523.599999999999</v>
      </c>
      <c r="K22" s="11">
        <v>37523.300000000003</v>
      </c>
      <c r="L22" s="11">
        <v>37523.300000000003</v>
      </c>
    </row>
    <row r="23" spans="1:12" ht="30" hidden="1" customHeight="1">
      <c r="A23" s="70"/>
      <c r="B23" s="70"/>
      <c r="C23" s="76"/>
      <c r="D23" s="10" t="s">
        <v>13</v>
      </c>
      <c r="E23" s="11">
        <f>E31+E54+E69+E84+E92+E107+E120</f>
        <v>7030</v>
      </c>
      <c r="F23" s="11"/>
      <c r="G23" s="17"/>
      <c r="H23" s="58"/>
      <c r="I23" s="11"/>
      <c r="J23" s="11"/>
      <c r="K23" s="11"/>
      <c r="L23" s="11"/>
    </row>
    <row r="24" spans="1:12" ht="48" customHeight="1">
      <c r="A24" s="70"/>
      <c r="B24" s="70"/>
      <c r="C24" s="76"/>
      <c r="D24" s="68" t="s">
        <v>69</v>
      </c>
      <c r="E24" s="11">
        <v>1233.9000000000001</v>
      </c>
      <c r="F24" s="11">
        <v>737.6</v>
      </c>
      <c r="G24" s="17"/>
      <c r="H24" s="17">
        <v>194.2</v>
      </c>
      <c r="I24" s="58">
        <v>196.1</v>
      </c>
      <c r="J24" s="11"/>
      <c r="K24" s="11"/>
      <c r="L24" s="11"/>
    </row>
    <row r="25" spans="1:12" ht="34.5" customHeight="1">
      <c r="A25" s="70"/>
      <c r="B25" s="70"/>
      <c r="C25" s="76"/>
      <c r="D25" s="55" t="s">
        <v>65</v>
      </c>
      <c r="E25" s="11">
        <f>E37+E60+E72+E86+E94+E110+E123</f>
        <v>6100</v>
      </c>
      <c r="F25" s="11">
        <f>F37+F60+F72+F86+F94+F110+F123</f>
        <v>200</v>
      </c>
      <c r="G25" s="17">
        <f>G37+G60</f>
        <v>1366.6999999999998</v>
      </c>
      <c r="H25" s="17">
        <v>828</v>
      </c>
      <c r="I25" s="58">
        <v>836</v>
      </c>
      <c r="J25" s="11"/>
      <c r="K25" s="11"/>
      <c r="L25" s="11"/>
    </row>
    <row r="26" spans="1:12" ht="75" hidden="1">
      <c r="A26" s="70"/>
      <c r="B26" s="70"/>
      <c r="C26" s="76"/>
      <c r="D26" s="10" t="s">
        <v>16</v>
      </c>
      <c r="E26" s="11"/>
      <c r="F26" s="11"/>
      <c r="G26" s="17"/>
      <c r="H26" s="17"/>
      <c r="I26" s="11"/>
      <c r="J26" s="11"/>
      <c r="K26" s="11"/>
      <c r="L26" s="11"/>
    </row>
    <row r="27" spans="1:12" ht="45" hidden="1">
      <c r="A27" s="70"/>
      <c r="B27" s="70"/>
      <c r="C27" s="76"/>
      <c r="D27" s="10" t="s">
        <v>17</v>
      </c>
      <c r="E27" s="11" t="e">
        <f>#REF!+E62+E76+E88+E99+E112+E125</f>
        <v>#REF!</v>
      </c>
      <c r="F27" s="11" t="e">
        <f>#REF!+F62+F76+F88+F99+F112+F125</f>
        <v>#REF!</v>
      </c>
      <c r="G27" s="17"/>
      <c r="H27" s="17"/>
      <c r="I27" s="11"/>
      <c r="J27" s="11"/>
      <c r="K27" s="11"/>
      <c r="L27" s="11"/>
    </row>
    <row r="28" spans="1:12" ht="19.5" customHeight="1">
      <c r="A28" s="70"/>
      <c r="B28" s="70"/>
      <c r="C28" s="76"/>
      <c r="D28" s="10" t="s">
        <v>18</v>
      </c>
      <c r="E28" s="11">
        <f>E44+E63+E89+E113+E126+E100+E77</f>
        <v>382108.2</v>
      </c>
      <c r="F28" s="11">
        <f>F44+F63+F89+F113+F126+F100+F77</f>
        <v>401713.61000000004</v>
      </c>
      <c r="G28" s="17"/>
      <c r="H28" s="17">
        <v>150</v>
      </c>
      <c r="I28" s="11"/>
      <c r="J28" s="11"/>
      <c r="K28" s="11"/>
      <c r="L28" s="11"/>
    </row>
    <row r="29" spans="1:12">
      <c r="A29" s="70" t="s">
        <v>33</v>
      </c>
      <c r="B29" s="70" t="s">
        <v>58</v>
      </c>
      <c r="C29" s="71" t="s">
        <v>52</v>
      </c>
      <c r="D29" s="10" t="s">
        <v>19</v>
      </c>
      <c r="E29" s="11" t="e">
        <f>E30+E37+#REF!+#REF!+E44+E31</f>
        <v>#REF!</v>
      </c>
      <c r="F29" s="11" t="e">
        <f>F30+F37+#REF!+#REF!+F44+F31</f>
        <v>#REF!</v>
      </c>
      <c r="G29" s="17">
        <v>6542.1</v>
      </c>
      <c r="H29" s="17">
        <v>6456.8</v>
      </c>
      <c r="I29" s="58">
        <v>7340.7</v>
      </c>
      <c r="J29" s="11">
        <v>7265.7</v>
      </c>
      <c r="K29" s="11">
        <v>7265.4</v>
      </c>
      <c r="L29" s="11">
        <v>7265.4</v>
      </c>
    </row>
    <row r="30" spans="1:12" ht="30">
      <c r="A30" s="70"/>
      <c r="B30" s="70"/>
      <c r="C30" s="71"/>
      <c r="D30" s="13" t="s">
        <v>43</v>
      </c>
      <c r="E30" s="14">
        <v>495397.3</v>
      </c>
      <c r="F30" s="14">
        <v>402550.3</v>
      </c>
      <c r="G30" s="17">
        <v>6542.1</v>
      </c>
      <c r="H30" s="17">
        <v>6434.6</v>
      </c>
      <c r="I30" s="58">
        <v>7308.6</v>
      </c>
      <c r="J30" s="11">
        <v>7265.7</v>
      </c>
      <c r="K30" s="11">
        <v>7265.4</v>
      </c>
      <c r="L30" s="11">
        <v>7265.4</v>
      </c>
    </row>
    <row r="31" spans="1:12" ht="30" hidden="1">
      <c r="A31" s="70"/>
      <c r="B31" s="70"/>
      <c r="C31" s="71"/>
      <c r="D31" s="10" t="s">
        <v>13</v>
      </c>
      <c r="E31" s="12">
        <v>2500</v>
      </c>
      <c r="F31" s="12">
        <f t="shared" ref="F31" si="2">F32</f>
        <v>0</v>
      </c>
      <c r="G31" s="14"/>
      <c r="H31" s="60"/>
      <c r="I31" s="12"/>
      <c r="J31" s="12"/>
      <c r="K31" s="12"/>
      <c r="L31" s="12"/>
    </row>
    <row r="32" spans="1:12" hidden="1">
      <c r="A32" s="70"/>
      <c r="B32" s="70"/>
      <c r="C32" s="71"/>
      <c r="D32" s="10"/>
      <c r="E32" s="12">
        <f>E33+E34+E35</f>
        <v>3965</v>
      </c>
      <c r="F32" s="12">
        <f t="shared" ref="F32" si="3">F33+F34+F35</f>
        <v>0</v>
      </c>
      <c r="G32" s="14"/>
      <c r="H32" s="60"/>
      <c r="I32" s="12"/>
      <c r="J32" s="12"/>
      <c r="K32" s="12"/>
      <c r="L32" s="12"/>
    </row>
    <row r="33" spans="1:12" ht="45" hidden="1">
      <c r="A33" s="70"/>
      <c r="B33" s="70"/>
      <c r="C33" s="71"/>
      <c r="D33" s="10" t="s">
        <v>20</v>
      </c>
      <c r="E33" s="15">
        <v>1600</v>
      </c>
      <c r="F33" s="12">
        <v>0</v>
      </c>
      <c r="G33" s="17"/>
      <c r="H33" s="58"/>
      <c r="I33" s="11"/>
      <c r="J33" s="11"/>
      <c r="K33" s="11"/>
      <c r="L33" s="11"/>
    </row>
    <row r="34" spans="1:12" ht="45" hidden="1">
      <c r="A34" s="70"/>
      <c r="B34" s="70"/>
      <c r="C34" s="71"/>
      <c r="D34" s="10" t="s">
        <v>21</v>
      </c>
      <c r="E34" s="15">
        <v>900</v>
      </c>
      <c r="F34" s="12">
        <v>0</v>
      </c>
      <c r="G34" s="17"/>
      <c r="H34" s="58"/>
      <c r="I34" s="11"/>
      <c r="J34" s="11"/>
      <c r="K34" s="11"/>
      <c r="L34" s="11"/>
    </row>
    <row r="35" spans="1:12" hidden="1">
      <c r="A35" s="70"/>
      <c r="B35" s="70"/>
      <c r="C35" s="71"/>
      <c r="D35" s="10" t="s">
        <v>22</v>
      </c>
      <c r="E35" s="12">
        <v>1465</v>
      </c>
      <c r="F35" s="12"/>
      <c r="G35" s="17"/>
      <c r="H35" s="58"/>
      <c r="I35" s="11"/>
      <c r="J35" s="11"/>
      <c r="K35" s="11"/>
      <c r="L35" s="11"/>
    </row>
    <row r="36" spans="1:12" ht="46.5" customHeight="1">
      <c r="A36" s="70"/>
      <c r="B36" s="70"/>
      <c r="C36" s="71"/>
      <c r="D36" s="68" t="s">
        <v>67</v>
      </c>
      <c r="E36" s="12"/>
      <c r="F36" s="12"/>
      <c r="G36" s="17"/>
      <c r="H36" s="17">
        <v>4.2</v>
      </c>
      <c r="I36" s="58">
        <v>6.1</v>
      </c>
      <c r="J36" s="11"/>
      <c r="K36" s="11"/>
      <c r="L36" s="11"/>
    </row>
    <row r="37" spans="1:12" ht="30">
      <c r="A37" s="70"/>
      <c r="B37" s="70"/>
      <c r="C37" s="71"/>
      <c r="D37" s="54" t="s">
        <v>64</v>
      </c>
      <c r="E37" s="12">
        <f>E38</f>
        <v>5700</v>
      </c>
      <c r="F37" s="12">
        <f t="shared" ref="F37" si="4">F38</f>
        <v>200</v>
      </c>
      <c r="G37" s="14">
        <v>55.1</v>
      </c>
      <c r="H37" s="14">
        <v>18</v>
      </c>
      <c r="I37" s="60">
        <v>26</v>
      </c>
      <c r="J37" s="12"/>
      <c r="K37" s="12"/>
      <c r="L37" s="12"/>
    </row>
    <row r="38" spans="1:12" hidden="1">
      <c r="A38" s="70"/>
      <c r="B38" s="70"/>
      <c r="C38" s="71"/>
      <c r="D38" s="10"/>
      <c r="E38" s="12">
        <f t="shared" ref="E38:F38" si="5">SUM(E39:E43)</f>
        <v>5700</v>
      </c>
      <c r="F38" s="12">
        <f t="shared" si="5"/>
        <v>200</v>
      </c>
      <c r="G38" s="14"/>
      <c r="H38" s="14"/>
      <c r="I38" s="12"/>
      <c r="J38" s="12"/>
      <c r="K38" s="12"/>
      <c r="L38" s="12"/>
    </row>
    <row r="39" spans="1:12" hidden="1">
      <c r="A39" s="70"/>
      <c r="B39" s="70"/>
      <c r="C39" s="71"/>
      <c r="D39" s="10" t="s">
        <v>24</v>
      </c>
      <c r="E39" s="12">
        <v>300</v>
      </c>
      <c r="F39" s="12"/>
      <c r="G39" s="17"/>
      <c r="H39" s="17"/>
      <c r="I39" s="11"/>
      <c r="J39" s="11"/>
      <c r="K39" s="11"/>
      <c r="L39" s="11"/>
    </row>
    <row r="40" spans="1:12" ht="30" hidden="1">
      <c r="A40" s="70"/>
      <c r="B40" s="70"/>
      <c r="C40" s="71"/>
      <c r="D40" s="10" t="s">
        <v>25</v>
      </c>
      <c r="E40" s="12">
        <v>400</v>
      </c>
      <c r="F40" s="12"/>
      <c r="G40" s="17"/>
      <c r="H40" s="17"/>
      <c r="I40" s="11"/>
      <c r="J40" s="11"/>
      <c r="K40" s="11"/>
      <c r="L40" s="11"/>
    </row>
    <row r="41" spans="1:12" hidden="1">
      <c r="A41" s="70"/>
      <c r="B41" s="70"/>
      <c r="C41" s="71"/>
      <c r="D41" s="10" t="s">
        <v>26</v>
      </c>
      <c r="E41" s="12">
        <v>500</v>
      </c>
      <c r="F41" s="12"/>
      <c r="G41" s="17"/>
      <c r="H41" s="17"/>
      <c r="I41" s="11"/>
      <c r="J41" s="11"/>
      <c r="K41" s="11"/>
      <c r="L41" s="11"/>
    </row>
    <row r="42" spans="1:12" ht="30" hidden="1">
      <c r="A42" s="70"/>
      <c r="B42" s="70"/>
      <c r="C42" s="71"/>
      <c r="D42" s="10" t="s">
        <v>27</v>
      </c>
      <c r="E42" s="12">
        <v>400</v>
      </c>
      <c r="F42" s="12">
        <v>200</v>
      </c>
      <c r="G42" s="17"/>
      <c r="H42" s="17"/>
      <c r="I42" s="11"/>
      <c r="J42" s="11"/>
      <c r="K42" s="11"/>
      <c r="L42" s="11"/>
    </row>
    <row r="43" spans="1:12" hidden="1">
      <c r="A43" s="70"/>
      <c r="B43" s="70"/>
      <c r="C43" s="71"/>
      <c r="D43" s="10" t="s">
        <v>26</v>
      </c>
      <c r="E43" s="12">
        <v>4100</v>
      </c>
      <c r="F43" s="12"/>
      <c r="G43" s="17"/>
      <c r="H43" s="17"/>
      <c r="I43" s="11"/>
      <c r="J43" s="11"/>
      <c r="K43" s="11"/>
      <c r="L43" s="11"/>
    </row>
    <row r="44" spans="1:12">
      <c r="A44" s="70"/>
      <c r="B44" s="70"/>
      <c r="C44" s="71"/>
      <c r="D44" s="10" t="s">
        <v>18</v>
      </c>
      <c r="E44" s="12">
        <f>E45</f>
        <v>327614.59999999998</v>
      </c>
      <c r="F44" s="12">
        <f t="shared" ref="F44" si="6">F45</f>
        <v>344075.33</v>
      </c>
      <c r="G44" s="14"/>
      <c r="H44" s="14"/>
      <c r="I44" s="12"/>
      <c r="J44" s="12"/>
      <c r="K44" s="12"/>
      <c r="L44" s="12"/>
    </row>
    <row r="45" spans="1:12" hidden="1">
      <c r="A45" s="16"/>
      <c r="B45" s="16"/>
      <c r="C45" s="10"/>
      <c r="D45" s="10"/>
      <c r="E45" s="12">
        <f>SUM(E46:E51)</f>
        <v>327614.59999999998</v>
      </c>
      <c r="F45" s="12">
        <f t="shared" ref="F45" si="7">SUM(F46:F51)</f>
        <v>344075.33</v>
      </c>
      <c r="G45" s="14"/>
      <c r="H45" s="14"/>
      <c r="I45" s="12"/>
      <c r="J45" s="12"/>
      <c r="K45" s="12"/>
      <c r="L45" s="12"/>
    </row>
    <row r="46" spans="1:12" hidden="1">
      <c r="A46" s="16"/>
      <c r="B46" s="16"/>
      <c r="C46" s="10"/>
      <c r="D46" s="10" t="s">
        <v>28</v>
      </c>
      <c r="E46" s="12">
        <v>242564.7</v>
      </c>
      <c r="F46" s="12">
        <f t="shared" ref="F46:I46" si="8">E46*1.05</f>
        <v>254692.93500000003</v>
      </c>
      <c r="G46" s="14"/>
      <c r="H46" s="14">
        <f t="shared" si="8"/>
        <v>0</v>
      </c>
      <c r="I46" s="12">
        <f t="shared" si="8"/>
        <v>0</v>
      </c>
      <c r="J46" s="12"/>
      <c r="K46" s="12"/>
      <c r="L46" s="12">
        <f>I46*1.05</f>
        <v>0</v>
      </c>
    </row>
    <row r="47" spans="1:12" hidden="1">
      <c r="A47" s="16"/>
      <c r="B47" s="16"/>
      <c r="C47" s="10"/>
      <c r="D47" s="10" t="s">
        <v>29</v>
      </c>
      <c r="E47" s="12">
        <v>-300</v>
      </c>
      <c r="F47" s="12">
        <v>-300</v>
      </c>
      <c r="G47" s="14"/>
      <c r="H47" s="14">
        <v>-300</v>
      </c>
      <c r="I47" s="12">
        <v>-300</v>
      </c>
      <c r="J47" s="12"/>
      <c r="K47" s="12"/>
      <c r="L47" s="12">
        <v>-300</v>
      </c>
    </row>
    <row r="48" spans="1:12" ht="30" hidden="1">
      <c r="A48" s="16"/>
      <c r="B48" s="16"/>
      <c r="C48" s="10"/>
      <c r="D48" s="10" t="s">
        <v>25</v>
      </c>
      <c r="E48" s="12">
        <v>-400</v>
      </c>
      <c r="F48" s="12">
        <v>-400</v>
      </c>
      <c r="G48" s="14"/>
      <c r="H48" s="14">
        <v>-400</v>
      </c>
      <c r="I48" s="12">
        <v>-400</v>
      </c>
      <c r="J48" s="12"/>
      <c r="K48" s="12"/>
      <c r="L48" s="12">
        <v>-400</v>
      </c>
    </row>
    <row r="49" spans="1:12" hidden="1">
      <c r="A49" s="16"/>
      <c r="B49" s="16"/>
      <c r="C49" s="10"/>
      <c r="D49" s="10" t="s">
        <v>26</v>
      </c>
      <c r="E49" s="12">
        <v>-500</v>
      </c>
      <c r="F49" s="12">
        <v>-500</v>
      </c>
      <c r="G49" s="14"/>
      <c r="H49" s="14">
        <v>-500</v>
      </c>
      <c r="I49" s="12">
        <v>-500</v>
      </c>
      <c r="J49" s="12"/>
      <c r="K49" s="12"/>
      <c r="L49" s="12">
        <v>-500</v>
      </c>
    </row>
    <row r="50" spans="1:12" ht="30" hidden="1">
      <c r="A50" s="16"/>
      <c r="B50" s="16"/>
      <c r="C50" s="10"/>
      <c r="D50" s="10" t="s">
        <v>27</v>
      </c>
      <c r="E50" s="12">
        <v>-400</v>
      </c>
      <c r="F50" s="12">
        <v>-400</v>
      </c>
      <c r="G50" s="14"/>
      <c r="H50" s="14">
        <v>-400</v>
      </c>
      <c r="I50" s="12">
        <v>-400</v>
      </c>
      <c r="J50" s="12"/>
      <c r="K50" s="12"/>
      <c r="L50" s="12">
        <v>-400</v>
      </c>
    </row>
    <row r="51" spans="1:12" hidden="1">
      <c r="A51" s="16"/>
      <c r="B51" s="16"/>
      <c r="C51" s="10"/>
      <c r="D51" s="10" t="s">
        <v>30</v>
      </c>
      <c r="E51" s="12">
        <v>86649.9</v>
      </c>
      <c r="F51" s="12">
        <f t="shared" ref="F51:I51" si="9">E51*1.05</f>
        <v>90982.395000000004</v>
      </c>
      <c r="G51" s="14"/>
      <c r="H51" s="14">
        <f t="shared" si="9"/>
        <v>0</v>
      </c>
      <c r="I51" s="12">
        <f t="shared" si="9"/>
        <v>0</v>
      </c>
      <c r="J51" s="12"/>
      <c r="K51" s="12"/>
      <c r="L51" s="12">
        <f>I51*1.05</f>
        <v>0</v>
      </c>
    </row>
    <row r="52" spans="1:12">
      <c r="A52" s="70" t="s">
        <v>33</v>
      </c>
      <c r="B52" s="70" t="s">
        <v>59</v>
      </c>
      <c r="C52" s="71" t="s">
        <v>53</v>
      </c>
      <c r="D52" s="10" t="s">
        <v>19</v>
      </c>
      <c r="E52" s="11">
        <f>E53+E62+E63+E54</f>
        <v>411346.30000000005</v>
      </c>
      <c r="F52" s="11">
        <f>F53+F62+F63+F54</f>
        <v>416203.44500000001</v>
      </c>
      <c r="G52" s="17">
        <f>G20-G29-G67-G82</f>
        <v>26502.1</v>
      </c>
      <c r="H52" s="17">
        <v>30117.3</v>
      </c>
      <c r="I52" s="17">
        <v>28224</v>
      </c>
      <c r="J52" s="17">
        <v>28255.1</v>
      </c>
      <c r="K52" s="17">
        <v>28255.1</v>
      </c>
      <c r="L52" s="17">
        <v>28255.1</v>
      </c>
    </row>
    <row r="53" spans="1:12" ht="30">
      <c r="A53" s="70"/>
      <c r="B53" s="70"/>
      <c r="C53" s="71"/>
      <c r="D53" s="13" t="s">
        <v>43</v>
      </c>
      <c r="E53" s="17">
        <v>67481.399999999994</v>
      </c>
      <c r="F53" s="17">
        <v>76538</v>
      </c>
      <c r="G53" s="17">
        <v>25190.5</v>
      </c>
      <c r="H53" s="17">
        <v>29967.3</v>
      </c>
      <c r="I53" s="17">
        <v>28224</v>
      </c>
      <c r="J53" s="17">
        <v>28255.1</v>
      </c>
      <c r="K53" s="17">
        <v>28255.1</v>
      </c>
      <c r="L53" s="17">
        <v>28255.1</v>
      </c>
    </row>
    <row r="54" spans="1:12" ht="35.25" hidden="1" customHeight="1">
      <c r="A54" s="70"/>
      <c r="B54" s="70"/>
      <c r="C54" s="71"/>
      <c r="D54" s="10" t="s">
        <v>13</v>
      </c>
      <c r="E54" s="11">
        <v>4530</v>
      </c>
      <c r="F54" s="11">
        <f t="shared" ref="F54:L54" si="10">F55</f>
        <v>0</v>
      </c>
      <c r="G54" s="17"/>
      <c r="H54" s="17">
        <f t="shared" si="10"/>
        <v>0</v>
      </c>
      <c r="I54" s="11">
        <f t="shared" si="10"/>
        <v>0</v>
      </c>
      <c r="J54" s="11"/>
      <c r="K54" s="11"/>
      <c r="L54" s="11">
        <f t="shared" si="10"/>
        <v>0</v>
      </c>
    </row>
    <row r="55" spans="1:12" hidden="1">
      <c r="A55" s="70"/>
      <c r="B55" s="70"/>
      <c r="C55" s="71"/>
      <c r="D55" s="10"/>
      <c r="E55" s="11">
        <f>SUM(E56:E58)</f>
        <v>4530</v>
      </c>
      <c r="F55" s="11"/>
      <c r="G55" s="17"/>
      <c r="H55" s="17"/>
      <c r="I55" s="11"/>
      <c r="J55" s="11"/>
      <c r="K55" s="11"/>
      <c r="L55" s="11"/>
    </row>
    <row r="56" spans="1:12" ht="22.5" hidden="1" customHeight="1">
      <c r="A56" s="70"/>
      <c r="B56" s="70"/>
      <c r="C56" s="71"/>
      <c r="D56" s="10" t="s">
        <v>31</v>
      </c>
      <c r="E56" s="11">
        <v>803</v>
      </c>
      <c r="F56" s="11"/>
      <c r="G56" s="17"/>
      <c r="H56" s="17"/>
      <c r="I56" s="11"/>
      <c r="J56" s="11"/>
      <c r="K56" s="11"/>
      <c r="L56" s="11"/>
    </row>
    <row r="57" spans="1:12" hidden="1">
      <c r="A57" s="70"/>
      <c r="B57" s="70"/>
      <c r="C57" s="71"/>
      <c r="D57" s="10" t="s">
        <v>32</v>
      </c>
      <c r="E57" s="11">
        <v>3727</v>
      </c>
      <c r="F57" s="11"/>
      <c r="G57" s="17"/>
      <c r="H57" s="17"/>
      <c r="I57" s="11"/>
      <c r="J57" s="11"/>
      <c r="K57" s="11"/>
      <c r="L57" s="11"/>
    </row>
    <row r="58" spans="1:12" hidden="1">
      <c r="A58" s="70"/>
      <c r="B58" s="70"/>
      <c r="C58" s="71"/>
      <c r="D58" s="10" t="s">
        <v>22</v>
      </c>
      <c r="E58" s="11">
        <v>0</v>
      </c>
      <c r="F58" s="11"/>
      <c r="G58" s="17"/>
      <c r="H58" s="17"/>
      <c r="I58" s="11"/>
      <c r="J58" s="11"/>
      <c r="K58" s="11"/>
      <c r="L58" s="11"/>
    </row>
    <row r="59" spans="1:12" ht="37.5" customHeight="1">
      <c r="A59" s="70"/>
      <c r="B59" s="70"/>
      <c r="C59" s="71"/>
      <c r="D59" s="68" t="s">
        <v>68</v>
      </c>
      <c r="E59" s="11"/>
      <c r="F59" s="11"/>
      <c r="G59" s="17"/>
      <c r="H59" s="17"/>
      <c r="I59" s="11"/>
      <c r="J59" s="11"/>
      <c r="K59" s="11"/>
      <c r="L59" s="11"/>
    </row>
    <row r="60" spans="1:12" ht="33" customHeight="1">
      <c r="A60" s="70"/>
      <c r="B60" s="70"/>
      <c r="C60" s="71"/>
      <c r="D60" s="54" t="s">
        <v>64</v>
      </c>
      <c r="E60" s="11"/>
      <c r="F60" s="11"/>
      <c r="G60" s="17">
        <v>1311.6</v>
      </c>
      <c r="H60" s="17"/>
      <c r="I60" s="11"/>
      <c r="J60" s="11"/>
      <c r="K60" s="11"/>
      <c r="L60" s="11"/>
    </row>
    <row r="61" spans="1:12" ht="75" hidden="1">
      <c r="A61" s="70"/>
      <c r="B61" s="70"/>
      <c r="C61" s="71"/>
      <c r="D61" s="10" t="s">
        <v>16</v>
      </c>
      <c r="E61" s="11"/>
      <c r="F61" s="11"/>
      <c r="G61" s="58"/>
      <c r="H61" s="17"/>
      <c r="I61" s="11"/>
      <c r="J61" s="11"/>
      <c r="K61" s="11"/>
      <c r="L61" s="11"/>
    </row>
    <row r="62" spans="1:12" ht="45" hidden="1">
      <c r="A62" s="70"/>
      <c r="B62" s="70"/>
      <c r="C62" s="71"/>
      <c r="D62" s="10" t="s">
        <v>17</v>
      </c>
      <c r="E62" s="11">
        <v>332724</v>
      </c>
      <c r="F62" s="11">
        <v>332724</v>
      </c>
      <c r="G62" s="60"/>
      <c r="H62" s="14">
        <f>G62*1.05</f>
        <v>0</v>
      </c>
      <c r="I62" s="12">
        <f>H62*1.05</f>
        <v>0</v>
      </c>
      <c r="J62" s="12"/>
      <c r="K62" s="12"/>
      <c r="L62" s="12">
        <f>I62*1.05</f>
        <v>0</v>
      </c>
    </row>
    <row r="63" spans="1:12" ht="33" customHeight="1">
      <c r="A63" s="70"/>
      <c r="B63" s="70"/>
      <c r="C63" s="71"/>
      <c r="D63" s="28" t="s">
        <v>51</v>
      </c>
      <c r="E63" s="11">
        <f>E64</f>
        <v>6610.9</v>
      </c>
      <c r="F63" s="11">
        <f t="shared" ref="F63" si="11">F64</f>
        <v>6941.4450000000006</v>
      </c>
      <c r="G63" s="17"/>
      <c r="H63" s="17">
        <v>150</v>
      </c>
      <c r="I63" s="11"/>
      <c r="J63" s="11"/>
      <c r="K63" s="11"/>
      <c r="L63" s="11"/>
    </row>
    <row r="64" spans="1:12" hidden="1">
      <c r="A64" s="16"/>
      <c r="B64" s="16"/>
      <c r="C64" s="10"/>
      <c r="D64" s="10"/>
      <c r="E64" s="11">
        <f>SUM(E65:E66)</f>
        <v>6610.9</v>
      </c>
      <c r="F64" s="11">
        <f t="shared" ref="F64:L64" si="12">SUM(F65:F66)</f>
        <v>6941.4450000000006</v>
      </c>
      <c r="G64" s="17"/>
      <c r="H64" s="58">
        <f t="shared" si="12"/>
        <v>0</v>
      </c>
      <c r="I64" s="11">
        <f t="shared" si="12"/>
        <v>0</v>
      </c>
      <c r="J64" s="11"/>
      <c r="K64" s="11"/>
      <c r="L64" s="11">
        <f t="shared" si="12"/>
        <v>0</v>
      </c>
    </row>
    <row r="65" spans="1:12" hidden="1">
      <c r="A65" s="16"/>
      <c r="B65" s="16"/>
      <c r="C65" s="10"/>
      <c r="D65" s="10" t="s">
        <v>28</v>
      </c>
      <c r="E65" s="11">
        <v>2610.8000000000002</v>
      </c>
      <c r="F65" s="11">
        <f>E65*1.05</f>
        <v>2741.34</v>
      </c>
      <c r="G65" s="17"/>
      <c r="H65" s="58">
        <f t="shared" ref="H65:I66" si="13">G65*1.05</f>
        <v>0</v>
      </c>
      <c r="I65" s="11">
        <f t="shared" si="13"/>
        <v>0</v>
      </c>
      <c r="J65" s="11"/>
      <c r="K65" s="11"/>
      <c r="L65" s="11">
        <f>I65*1.05</f>
        <v>0</v>
      </c>
    </row>
    <row r="66" spans="1:12" hidden="1">
      <c r="A66" s="16"/>
      <c r="B66" s="16"/>
      <c r="C66" s="10"/>
      <c r="D66" s="10" t="s">
        <v>30</v>
      </c>
      <c r="E66" s="11">
        <v>4000.1</v>
      </c>
      <c r="F66" s="11">
        <f>E66*1.05</f>
        <v>4200.1050000000005</v>
      </c>
      <c r="G66" s="17"/>
      <c r="H66" s="58">
        <f t="shared" si="13"/>
        <v>0</v>
      </c>
      <c r="I66" s="11">
        <f t="shared" si="13"/>
        <v>0</v>
      </c>
      <c r="J66" s="11"/>
      <c r="K66" s="11"/>
      <c r="L66" s="11">
        <f>I66*1.05</f>
        <v>0</v>
      </c>
    </row>
    <row r="67" spans="1:12">
      <c r="A67" s="70" t="s">
        <v>33</v>
      </c>
      <c r="B67" s="70" t="s">
        <v>33</v>
      </c>
      <c r="C67" s="71" t="s">
        <v>54</v>
      </c>
      <c r="D67" s="10" t="s">
        <v>12</v>
      </c>
      <c r="E67" s="11">
        <f>E68+E72+E76+E77</f>
        <v>228012.7</v>
      </c>
      <c r="F67" s="11">
        <f>F68+F72+F76+F77</f>
        <v>209270.13500000001</v>
      </c>
      <c r="G67" s="17">
        <v>6792</v>
      </c>
      <c r="H67" s="17">
        <v>153.30000000000001</v>
      </c>
      <c r="I67" s="11">
        <v>600</v>
      </c>
      <c r="J67" s="11">
        <v>300</v>
      </c>
      <c r="K67" s="11">
        <v>300</v>
      </c>
      <c r="L67" s="11">
        <v>300</v>
      </c>
    </row>
    <row r="68" spans="1:12" ht="30">
      <c r="A68" s="70"/>
      <c r="B68" s="70"/>
      <c r="C68" s="71"/>
      <c r="D68" s="13" t="s">
        <v>43</v>
      </c>
      <c r="E68" s="17">
        <v>126702</v>
      </c>
      <c r="F68" s="17">
        <v>105545.3</v>
      </c>
      <c r="G68" s="17">
        <v>6792</v>
      </c>
      <c r="H68" s="17">
        <v>153.30000000000001</v>
      </c>
      <c r="I68" s="11">
        <v>600</v>
      </c>
      <c r="J68" s="11">
        <v>300</v>
      </c>
      <c r="K68" s="11">
        <v>300</v>
      </c>
      <c r="L68" s="11">
        <v>300</v>
      </c>
    </row>
    <row r="69" spans="1:12" ht="30" hidden="1">
      <c r="A69" s="70"/>
      <c r="B69" s="70"/>
      <c r="C69" s="71"/>
      <c r="D69" s="10" t="s">
        <v>13</v>
      </c>
      <c r="E69" s="11">
        <v>0</v>
      </c>
      <c r="F69" s="11">
        <f t="shared" ref="F69" si="14">F70</f>
        <v>0</v>
      </c>
      <c r="G69" s="17"/>
      <c r="H69" s="17"/>
      <c r="I69" s="11"/>
      <c r="J69" s="11"/>
      <c r="K69" s="11"/>
      <c r="L69" s="11"/>
    </row>
    <row r="70" spans="1:12" hidden="1">
      <c r="A70" s="70"/>
      <c r="B70" s="70"/>
      <c r="C70" s="71"/>
      <c r="D70" s="10" t="s">
        <v>22</v>
      </c>
      <c r="E70" s="11">
        <v>1262.5</v>
      </c>
      <c r="F70" s="11"/>
      <c r="G70" s="17"/>
      <c r="H70" s="17"/>
      <c r="I70" s="11"/>
      <c r="J70" s="11"/>
      <c r="K70" s="11"/>
      <c r="L70" s="11"/>
    </row>
    <row r="71" spans="1:12" ht="34.5" customHeight="1">
      <c r="A71" s="70"/>
      <c r="B71" s="70"/>
      <c r="C71" s="71"/>
      <c r="D71" s="68" t="s">
        <v>13</v>
      </c>
      <c r="E71" s="11"/>
      <c r="F71" s="11"/>
      <c r="G71" s="17"/>
      <c r="H71" s="17"/>
      <c r="I71" s="11"/>
      <c r="J71" s="11"/>
      <c r="K71" s="11"/>
      <c r="L71" s="11"/>
    </row>
    <row r="72" spans="1:12" ht="35.25" customHeight="1">
      <c r="A72" s="70"/>
      <c r="B72" s="70"/>
      <c r="C72" s="71"/>
      <c r="D72" s="54" t="s">
        <v>64</v>
      </c>
      <c r="E72" s="11">
        <f>E73</f>
        <v>400</v>
      </c>
      <c r="F72" s="11">
        <f t="shared" ref="F72" si="15">F74</f>
        <v>0</v>
      </c>
      <c r="G72" s="17"/>
      <c r="H72" s="17"/>
      <c r="I72" s="11"/>
      <c r="J72" s="11"/>
      <c r="K72" s="11"/>
      <c r="L72" s="11"/>
    </row>
    <row r="73" spans="1:12" hidden="1">
      <c r="A73" s="70"/>
      <c r="B73" s="70"/>
      <c r="C73" s="71"/>
      <c r="D73" s="10"/>
      <c r="E73" s="11">
        <f>SUM(E74:E74)</f>
        <v>400</v>
      </c>
      <c r="F73" s="11"/>
      <c r="G73" s="17"/>
      <c r="H73" s="17"/>
      <c r="I73" s="11"/>
      <c r="J73" s="11"/>
      <c r="K73" s="11"/>
      <c r="L73" s="11"/>
    </row>
    <row r="74" spans="1:12" hidden="1">
      <c r="A74" s="70"/>
      <c r="B74" s="70"/>
      <c r="C74" s="71"/>
      <c r="D74" s="10" t="s">
        <v>34</v>
      </c>
      <c r="E74" s="11">
        <v>400</v>
      </c>
      <c r="F74" s="11"/>
      <c r="G74" s="17"/>
      <c r="H74" s="17"/>
      <c r="I74" s="11"/>
      <c r="J74" s="11"/>
      <c r="K74" s="11"/>
      <c r="L74" s="11"/>
    </row>
    <row r="75" spans="1:12" ht="75" hidden="1">
      <c r="A75" s="70"/>
      <c r="B75" s="70"/>
      <c r="C75" s="71"/>
      <c r="D75" s="10" t="s">
        <v>16</v>
      </c>
      <c r="E75" s="11"/>
      <c r="F75" s="11"/>
      <c r="G75" s="17"/>
      <c r="H75" s="17"/>
      <c r="I75" s="11"/>
      <c r="J75" s="11"/>
      <c r="K75" s="11"/>
      <c r="L75" s="11"/>
    </row>
    <row r="76" spans="1:12" ht="45" hidden="1">
      <c r="A76" s="70"/>
      <c r="B76" s="70"/>
      <c r="C76" s="71"/>
      <c r="D76" s="10" t="s">
        <v>17</v>
      </c>
      <c r="E76" s="11">
        <v>53028</v>
      </c>
      <c r="F76" s="11">
        <v>53028</v>
      </c>
      <c r="G76" s="14"/>
      <c r="H76" s="14">
        <f>G76*1.05</f>
        <v>0</v>
      </c>
      <c r="I76" s="12">
        <f>H76*1.05</f>
        <v>0</v>
      </c>
      <c r="J76" s="12"/>
      <c r="K76" s="12"/>
      <c r="L76" s="12">
        <f>I76*1.05</f>
        <v>0</v>
      </c>
    </row>
    <row r="77" spans="1:12" ht="22.5" customHeight="1">
      <c r="A77" s="70"/>
      <c r="B77" s="70"/>
      <c r="C77" s="71"/>
      <c r="D77" s="10" t="s">
        <v>18</v>
      </c>
      <c r="E77" s="11">
        <f>E78</f>
        <v>47882.7</v>
      </c>
      <c r="F77" s="11">
        <f t="shared" ref="F77" si="16">F78</f>
        <v>50696.835000000006</v>
      </c>
      <c r="G77" s="17"/>
      <c r="H77" s="17"/>
      <c r="I77" s="11"/>
      <c r="J77" s="11"/>
      <c r="K77" s="11"/>
      <c r="L77" s="11"/>
    </row>
    <row r="78" spans="1:12" hidden="1">
      <c r="A78" s="16"/>
      <c r="B78" s="16"/>
      <c r="C78" s="10"/>
      <c r="D78" s="10"/>
      <c r="E78" s="11">
        <f>SUM(E79:E81)</f>
        <v>47882.7</v>
      </c>
      <c r="F78" s="11">
        <f t="shared" ref="F78:L78" si="17">SUM(F79:F81)</f>
        <v>50696.835000000006</v>
      </c>
      <c r="G78" s="17"/>
      <c r="H78" s="17">
        <f t="shared" si="17"/>
        <v>0</v>
      </c>
      <c r="I78" s="11">
        <f t="shared" si="17"/>
        <v>0</v>
      </c>
      <c r="J78" s="11"/>
      <c r="K78" s="11"/>
      <c r="L78" s="11">
        <f t="shared" si="17"/>
        <v>0</v>
      </c>
    </row>
    <row r="79" spans="1:12" hidden="1">
      <c r="A79" s="16"/>
      <c r="B79" s="16"/>
      <c r="C79" s="10"/>
      <c r="D79" s="10" t="s">
        <v>28</v>
      </c>
      <c r="E79" s="11">
        <v>36057.1</v>
      </c>
      <c r="F79" s="11">
        <f>E79*1.05</f>
        <v>37859.955000000002</v>
      </c>
      <c r="G79" s="17"/>
      <c r="H79" s="17">
        <f t="shared" ref="H79:I79" si="18">G79*1.05</f>
        <v>0</v>
      </c>
      <c r="I79" s="11">
        <f t="shared" si="18"/>
        <v>0</v>
      </c>
      <c r="J79" s="11"/>
      <c r="K79" s="11"/>
      <c r="L79" s="11">
        <f>I79*1.05</f>
        <v>0</v>
      </c>
    </row>
    <row r="80" spans="1:12" hidden="1">
      <c r="A80" s="16"/>
      <c r="B80" s="16"/>
      <c r="C80" s="10"/>
      <c r="D80" s="10" t="s">
        <v>34</v>
      </c>
      <c r="E80" s="11">
        <v>-400</v>
      </c>
      <c r="F80" s="11"/>
      <c r="G80" s="17"/>
      <c r="H80" s="17"/>
      <c r="I80" s="11"/>
      <c r="J80" s="11"/>
      <c r="K80" s="11"/>
      <c r="L80" s="11"/>
    </row>
    <row r="81" spans="1:12" hidden="1">
      <c r="A81" s="16"/>
      <c r="B81" s="16"/>
      <c r="C81" s="10"/>
      <c r="D81" s="10" t="s">
        <v>30</v>
      </c>
      <c r="E81" s="11">
        <v>12225.6</v>
      </c>
      <c r="F81" s="11">
        <f>E81*1.05</f>
        <v>12836.880000000001</v>
      </c>
      <c r="G81" s="17"/>
      <c r="H81" s="17">
        <f t="shared" ref="H81:I81" si="19">G81*1.05</f>
        <v>0</v>
      </c>
      <c r="I81" s="11">
        <f t="shared" si="19"/>
        <v>0</v>
      </c>
      <c r="J81" s="11"/>
      <c r="K81" s="11"/>
      <c r="L81" s="11">
        <f>I81*1.05</f>
        <v>0</v>
      </c>
    </row>
    <row r="82" spans="1:12">
      <c r="A82" s="70" t="s">
        <v>33</v>
      </c>
      <c r="B82" s="70" t="s">
        <v>62</v>
      </c>
      <c r="C82" s="71" t="s">
        <v>55</v>
      </c>
      <c r="D82" s="10" t="s">
        <v>12</v>
      </c>
      <c r="E82" s="11">
        <f>E83</f>
        <v>15579</v>
      </c>
      <c r="F82" s="11">
        <f t="shared" ref="F82" si="20">F83</f>
        <v>17502.8</v>
      </c>
      <c r="G82" s="17">
        <v>3091</v>
      </c>
      <c r="H82" s="17">
        <v>2727.2</v>
      </c>
      <c r="I82" s="17">
        <v>2708.2</v>
      </c>
      <c r="J82" s="17">
        <v>1698.8</v>
      </c>
      <c r="K82" s="17">
        <v>1698.8</v>
      </c>
      <c r="L82" s="17">
        <v>1698.8</v>
      </c>
    </row>
    <row r="83" spans="1:12" ht="30">
      <c r="A83" s="70"/>
      <c r="B83" s="70"/>
      <c r="C83" s="71"/>
      <c r="D83" s="13" t="s">
        <v>43</v>
      </c>
      <c r="E83" s="17">
        <v>15579</v>
      </c>
      <c r="F83" s="17">
        <v>17502.8</v>
      </c>
      <c r="G83" s="17">
        <v>3091</v>
      </c>
      <c r="H83" s="17">
        <v>1727.2</v>
      </c>
      <c r="I83" s="17">
        <v>1708.9</v>
      </c>
      <c r="J83" s="17">
        <v>1698.8</v>
      </c>
      <c r="K83" s="17">
        <v>1698.8</v>
      </c>
      <c r="L83" s="17">
        <v>1698.8</v>
      </c>
    </row>
    <row r="84" spans="1:12" ht="30" hidden="1">
      <c r="A84" s="70"/>
      <c r="B84" s="70"/>
      <c r="C84" s="71"/>
      <c r="D84" s="10" t="s">
        <v>13</v>
      </c>
      <c r="E84" s="11"/>
      <c r="F84" s="11"/>
      <c r="G84" s="17"/>
      <c r="H84" s="17"/>
      <c r="I84" s="11"/>
      <c r="J84" s="11"/>
      <c r="K84" s="11"/>
      <c r="L84" s="11"/>
    </row>
    <row r="85" spans="1:12" ht="39.75" customHeight="1">
      <c r="A85" s="70"/>
      <c r="B85" s="70"/>
      <c r="C85" s="71"/>
      <c r="D85" s="23" t="s">
        <v>13</v>
      </c>
      <c r="E85" s="11"/>
      <c r="F85" s="11"/>
      <c r="G85" s="17"/>
      <c r="H85" s="17">
        <v>810</v>
      </c>
      <c r="I85" s="11">
        <v>810</v>
      </c>
      <c r="J85" s="11"/>
      <c r="K85" s="11"/>
      <c r="L85" s="11"/>
    </row>
    <row r="86" spans="1:12" ht="33.75" customHeight="1">
      <c r="A86" s="70"/>
      <c r="B86" s="70"/>
      <c r="C86" s="71"/>
      <c r="D86" s="68" t="s">
        <v>68</v>
      </c>
      <c r="E86" s="11"/>
      <c r="F86" s="11"/>
      <c r="G86" s="17"/>
      <c r="H86" s="17">
        <v>190</v>
      </c>
      <c r="I86" s="11">
        <v>190</v>
      </c>
      <c r="J86" s="11"/>
      <c r="K86" s="11"/>
      <c r="L86" s="11"/>
    </row>
    <row r="87" spans="1:12" ht="75" hidden="1">
      <c r="A87" s="70"/>
      <c r="B87" s="70"/>
      <c r="C87" s="71"/>
      <c r="D87" s="10" t="s">
        <v>16</v>
      </c>
      <c r="E87" s="11"/>
      <c r="F87" s="11"/>
      <c r="G87" s="17"/>
      <c r="H87" s="17"/>
      <c r="I87" s="11"/>
      <c r="J87" s="11"/>
      <c r="K87" s="11"/>
      <c r="L87" s="11"/>
    </row>
    <row r="88" spans="1:12" ht="45" hidden="1">
      <c r="A88" s="70"/>
      <c r="B88" s="70"/>
      <c r="C88" s="71"/>
      <c r="D88" s="10" t="s">
        <v>17</v>
      </c>
      <c r="E88" s="11"/>
      <c r="F88" s="11"/>
      <c r="G88" s="17"/>
      <c r="H88" s="17"/>
      <c r="I88" s="11"/>
      <c r="J88" s="11"/>
      <c r="K88" s="11"/>
      <c r="L88" s="11"/>
    </row>
    <row r="89" spans="1:12" ht="18.75" customHeight="1">
      <c r="A89" s="70"/>
      <c r="B89" s="70"/>
      <c r="C89" s="71"/>
      <c r="D89" s="10" t="s">
        <v>18</v>
      </c>
      <c r="E89" s="11"/>
      <c r="F89" s="11"/>
      <c r="G89" s="17"/>
      <c r="H89" s="17"/>
      <c r="I89" s="11"/>
      <c r="J89" s="11"/>
      <c r="K89" s="11"/>
      <c r="L89" s="11"/>
    </row>
    <row r="90" spans="1:12" hidden="1">
      <c r="A90" s="70"/>
      <c r="B90" s="70"/>
      <c r="C90" s="71"/>
      <c r="D90" s="10"/>
      <c r="E90" s="17"/>
      <c r="F90" s="17"/>
      <c r="G90" s="17"/>
      <c r="H90" s="17"/>
      <c r="I90" s="17"/>
      <c r="J90" s="17"/>
      <c r="K90" s="17"/>
      <c r="L90" s="17"/>
    </row>
    <row r="91" spans="1:12" hidden="1">
      <c r="A91" s="70"/>
      <c r="B91" s="70"/>
      <c r="C91" s="71"/>
      <c r="D91" s="13"/>
      <c r="E91" s="17"/>
      <c r="F91" s="17"/>
      <c r="G91" s="17"/>
      <c r="H91" s="17"/>
      <c r="I91" s="17"/>
      <c r="J91" s="17"/>
      <c r="K91" s="17"/>
      <c r="L91" s="17"/>
    </row>
    <row r="92" spans="1:12" hidden="1">
      <c r="A92" s="70"/>
      <c r="B92" s="70"/>
      <c r="C92" s="71"/>
      <c r="D92" s="10"/>
      <c r="E92" s="11"/>
      <c r="F92" s="11"/>
      <c r="G92" s="17"/>
      <c r="H92" s="17"/>
      <c r="I92" s="11"/>
      <c r="J92" s="11"/>
      <c r="K92" s="11"/>
      <c r="L92" s="11"/>
    </row>
    <row r="93" spans="1:12" hidden="1">
      <c r="A93" s="70"/>
      <c r="B93" s="70"/>
      <c r="C93" s="71"/>
      <c r="D93" s="10"/>
      <c r="E93" s="11"/>
      <c r="F93" s="11"/>
      <c r="G93" s="17"/>
      <c r="H93" s="17"/>
      <c r="I93" s="11"/>
      <c r="J93" s="11"/>
      <c r="K93" s="11"/>
      <c r="L93" s="11"/>
    </row>
    <row r="94" spans="1:12" hidden="1">
      <c r="A94" s="70"/>
      <c r="B94" s="70"/>
      <c r="C94" s="71"/>
      <c r="D94" s="10"/>
      <c r="E94" s="11"/>
      <c r="F94" s="11"/>
      <c r="G94" s="17"/>
      <c r="H94" s="17"/>
      <c r="I94" s="11"/>
      <c r="J94" s="11"/>
      <c r="K94" s="11"/>
      <c r="L94" s="11"/>
    </row>
    <row r="95" spans="1:12" hidden="1">
      <c r="A95" s="70"/>
      <c r="B95" s="70"/>
      <c r="C95" s="71"/>
      <c r="D95" s="10"/>
      <c r="E95" s="11"/>
      <c r="F95" s="11"/>
      <c r="G95" s="17"/>
      <c r="H95" s="17"/>
      <c r="I95" s="11"/>
      <c r="J95" s="11"/>
      <c r="K95" s="11"/>
      <c r="L95" s="11"/>
    </row>
    <row r="96" spans="1:12" hidden="1">
      <c r="A96" s="70"/>
      <c r="B96" s="70"/>
      <c r="C96" s="71"/>
      <c r="D96" s="10"/>
      <c r="E96" s="11"/>
      <c r="F96" s="11"/>
      <c r="G96" s="17"/>
      <c r="H96" s="17"/>
      <c r="I96" s="11"/>
      <c r="J96" s="11"/>
      <c r="K96" s="11"/>
      <c r="L96" s="11"/>
    </row>
    <row r="97" spans="1:12" hidden="1">
      <c r="A97" s="70"/>
      <c r="B97" s="70"/>
      <c r="C97" s="71"/>
      <c r="D97" s="10"/>
      <c r="E97" s="11"/>
      <c r="F97" s="11"/>
      <c r="G97" s="17"/>
      <c r="H97" s="17"/>
      <c r="I97" s="11"/>
      <c r="J97" s="11"/>
      <c r="K97" s="11"/>
      <c r="L97" s="11"/>
    </row>
    <row r="98" spans="1:12" hidden="1">
      <c r="A98" s="70"/>
      <c r="B98" s="70"/>
      <c r="C98" s="71"/>
      <c r="D98" s="10"/>
      <c r="E98" s="11"/>
      <c r="F98" s="11"/>
      <c r="G98" s="17"/>
      <c r="H98" s="17"/>
      <c r="I98" s="11"/>
      <c r="J98" s="11"/>
      <c r="K98" s="11"/>
      <c r="L98" s="11"/>
    </row>
    <row r="99" spans="1:12" hidden="1">
      <c r="A99" s="70"/>
      <c r="B99" s="70"/>
      <c r="C99" s="71"/>
      <c r="D99" s="10"/>
      <c r="E99" s="11"/>
      <c r="F99" s="11"/>
      <c r="G99" s="17"/>
      <c r="H99" s="17"/>
      <c r="I99" s="11"/>
      <c r="J99" s="11"/>
      <c r="K99" s="11"/>
      <c r="L99" s="11"/>
    </row>
    <row r="100" spans="1:12" hidden="1">
      <c r="A100" s="70"/>
      <c r="B100" s="70"/>
      <c r="C100" s="71"/>
      <c r="D100" s="10"/>
      <c r="E100" s="11"/>
      <c r="F100" s="11"/>
      <c r="G100" s="17"/>
      <c r="H100" s="17"/>
      <c r="I100" s="11"/>
      <c r="J100" s="11"/>
      <c r="K100" s="11"/>
      <c r="L100" s="11"/>
    </row>
    <row r="101" spans="1:12" hidden="1">
      <c r="A101" s="16"/>
      <c r="B101" s="16"/>
      <c r="C101" s="10"/>
      <c r="D101" s="10"/>
      <c r="E101" s="11"/>
      <c r="F101" s="11"/>
      <c r="G101" s="17"/>
      <c r="H101" s="17"/>
      <c r="I101" s="11"/>
      <c r="J101" s="11"/>
      <c r="K101" s="11"/>
      <c r="L101" s="11"/>
    </row>
    <row r="102" spans="1:12" hidden="1">
      <c r="A102" s="16"/>
      <c r="B102" s="16"/>
      <c r="C102" s="10"/>
      <c r="D102" s="10"/>
      <c r="E102" s="11"/>
      <c r="F102" s="11"/>
      <c r="G102" s="17"/>
      <c r="H102" s="17"/>
      <c r="I102" s="11"/>
      <c r="J102" s="11"/>
      <c r="K102" s="11"/>
      <c r="L102" s="11"/>
    </row>
    <row r="103" spans="1:12" hidden="1">
      <c r="A103" s="16"/>
      <c r="B103" s="16"/>
      <c r="C103" s="10"/>
      <c r="D103" s="10"/>
      <c r="E103" s="11"/>
      <c r="F103" s="11"/>
      <c r="G103" s="17"/>
      <c r="H103" s="17"/>
      <c r="I103" s="11"/>
      <c r="J103" s="11"/>
      <c r="K103" s="11"/>
      <c r="L103" s="11"/>
    </row>
    <row r="104" spans="1:12" hidden="1">
      <c r="A104" s="70"/>
      <c r="B104" s="70"/>
      <c r="C104" s="71"/>
      <c r="D104" s="10"/>
      <c r="E104" s="11"/>
      <c r="F104" s="11"/>
      <c r="G104" s="17"/>
      <c r="H104" s="17"/>
      <c r="I104" s="11"/>
      <c r="J104" s="11"/>
      <c r="K104" s="11"/>
      <c r="L104" s="11"/>
    </row>
    <row r="105" spans="1:12" hidden="1">
      <c r="A105" s="70"/>
      <c r="B105" s="70"/>
      <c r="C105" s="71"/>
      <c r="D105" s="10"/>
      <c r="E105" s="17"/>
      <c r="F105" s="17"/>
      <c r="G105" s="17"/>
      <c r="H105" s="17"/>
      <c r="I105" s="17"/>
      <c r="J105" s="17"/>
      <c r="K105" s="17"/>
      <c r="L105" s="17"/>
    </row>
    <row r="106" spans="1:12" hidden="1">
      <c r="A106" s="70"/>
      <c r="B106" s="70"/>
      <c r="C106" s="71"/>
      <c r="D106" s="10"/>
      <c r="E106" s="11"/>
      <c r="F106" s="11"/>
      <c r="G106" s="17"/>
      <c r="H106" s="17"/>
      <c r="I106" s="11"/>
      <c r="J106" s="11"/>
      <c r="K106" s="11"/>
      <c r="L106" s="11"/>
    </row>
    <row r="107" spans="1:12" hidden="1">
      <c r="A107" s="70"/>
      <c r="B107" s="70"/>
      <c r="C107" s="71"/>
      <c r="D107" s="10"/>
      <c r="E107" s="11"/>
      <c r="F107" s="11"/>
      <c r="G107" s="17"/>
      <c r="H107" s="17"/>
      <c r="I107" s="11"/>
      <c r="J107" s="11"/>
      <c r="K107" s="11"/>
      <c r="L107" s="11"/>
    </row>
    <row r="108" spans="1:12" hidden="1">
      <c r="A108" s="70"/>
      <c r="B108" s="70"/>
      <c r="C108" s="71"/>
      <c r="D108" s="10"/>
      <c r="E108" s="11"/>
      <c r="F108" s="11"/>
      <c r="G108" s="17"/>
      <c r="H108" s="17"/>
      <c r="I108" s="11"/>
      <c r="J108" s="11"/>
      <c r="K108" s="11"/>
      <c r="L108" s="11"/>
    </row>
    <row r="109" spans="1:12" hidden="1">
      <c r="A109" s="70"/>
      <c r="B109" s="70"/>
      <c r="C109" s="71"/>
      <c r="D109" s="10"/>
      <c r="E109" s="11"/>
      <c r="F109" s="11"/>
      <c r="G109" s="17"/>
      <c r="H109" s="17"/>
      <c r="I109" s="11"/>
      <c r="J109" s="11"/>
      <c r="K109" s="11"/>
      <c r="L109" s="11"/>
    </row>
    <row r="110" spans="1:12" hidden="1">
      <c r="A110" s="70"/>
      <c r="B110" s="70"/>
      <c r="C110" s="71"/>
      <c r="D110" s="10"/>
      <c r="E110" s="11"/>
      <c r="F110" s="11"/>
      <c r="G110" s="17"/>
      <c r="H110" s="17"/>
      <c r="I110" s="11"/>
      <c r="J110" s="11"/>
      <c r="K110" s="11"/>
      <c r="L110" s="11"/>
    </row>
    <row r="111" spans="1:12" hidden="1">
      <c r="A111" s="70"/>
      <c r="B111" s="70"/>
      <c r="C111" s="71"/>
      <c r="D111" s="10"/>
      <c r="E111" s="11"/>
      <c r="F111" s="11"/>
      <c r="G111" s="17"/>
      <c r="H111" s="17"/>
      <c r="I111" s="11"/>
      <c r="J111" s="11"/>
      <c r="K111" s="11"/>
      <c r="L111" s="11"/>
    </row>
    <row r="112" spans="1:12" hidden="1">
      <c r="A112" s="70"/>
      <c r="B112" s="70"/>
      <c r="C112" s="71"/>
      <c r="D112" s="10"/>
      <c r="E112" s="11"/>
      <c r="F112" s="11"/>
      <c r="G112" s="17"/>
      <c r="H112" s="17"/>
      <c r="I112" s="11"/>
      <c r="J112" s="11"/>
      <c r="K112" s="11"/>
      <c r="L112" s="11"/>
    </row>
    <row r="113" spans="1:12" hidden="1">
      <c r="A113" s="70"/>
      <c r="B113" s="70"/>
      <c r="C113" s="71"/>
      <c r="D113" s="10"/>
      <c r="E113" s="11"/>
      <c r="F113" s="11"/>
      <c r="G113" s="14"/>
      <c r="H113" s="14"/>
      <c r="I113" s="12"/>
      <c r="J113" s="12"/>
      <c r="K113" s="12"/>
      <c r="L113" s="12"/>
    </row>
    <row r="114" spans="1:12" hidden="1">
      <c r="A114" s="16"/>
      <c r="B114" s="16"/>
      <c r="C114" s="10"/>
      <c r="D114" s="10"/>
      <c r="E114" s="11"/>
      <c r="F114" s="11"/>
      <c r="G114" s="17"/>
      <c r="H114" s="17"/>
      <c r="I114" s="11"/>
      <c r="J114" s="11"/>
      <c r="K114" s="11"/>
      <c r="L114" s="11"/>
    </row>
    <row r="115" spans="1:12" hidden="1">
      <c r="A115" s="16"/>
      <c r="B115" s="16"/>
      <c r="C115" s="10"/>
      <c r="D115" s="10"/>
      <c r="E115" s="11"/>
      <c r="F115" s="11"/>
      <c r="G115" s="17"/>
      <c r="H115" s="17"/>
      <c r="I115" s="11"/>
      <c r="J115" s="11"/>
      <c r="K115" s="11"/>
      <c r="L115" s="11"/>
    </row>
    <row r="116" spans="1:12" hidden="1">
      <c r="A116" s="16"/>
      <c r="B116" s="16"/>
      <c r="C116" s="10"/>
      <c r="D116" s="10"/>
      <c r="E116" s="11"/>
      <c r="F116" s="11"/>
      <c r="G116" s="17"/>
      <c r="H116" s="17"/>
      <c r="I116" s="11"/>
      <c r="J116" s="11"/>
      <c r="K116" s="11"/>
      <c r="L116" s="11"/>
    </row>
    <row r="117" spans="1:12" hidden="1">
      <c r="A117" s="70"/>
      <c r="B117" s="70"/>
      <c r="C117" s="71"/>
      <c r="D117" s="10"/>
      <c r="E117" s="11"/>
      <c r="F117" s="11"/>
      <c r="G117" s="17"/>
      <c r="H117" s="17"/>
      <c r="I117" s="11"/>
      <c r="J117" s="11"/>
      <c r="K117" s="11"/>
      <c r="L117" s="11"/>
    </row>
    <row r="118" spans="1:12" hidden="1">
      <c r="A118" s="70"/>
      <c r="B118" s="70"/>
      <c r="C118" s="71"/>
      <c r="D118" s="13"/>
      <c r="E118" s="17"/>
      <c r="F118" s="17"/>
      <c r="G118" s="17"/>
      <c r="H118" s="17"/>
      <c r="I118" s="17"/>
      <c r="J118" s="17"/>
      <c r="K118" s="17"/>
      <c r="L118" s="17"/>
    </row>
    <row r="119" spans="1:12" hidden="1">
      <c r="A119" s="70"/>
      <c r="B119" s="70"/>
      <c r="C119" s="71"/>
      <c r="D119" s="10"/>
      <c r="E119" s="11"/>
      <c r="F119" s="11"/>
      <c r="G119" s="17"/>
      <c r="H119" s="17"/>
      <c r="I119" s="11"/>
      <c r="J119" s="11"/>
      <c r="K119" s="11"/>
      <c r="L119" s="11"/>
    </row>
    <row r="120" spans="1:12" hidden="1">
      <c r="A120" s="70"/>
      <c r="B120" s="70"/>
      <c r="C120" s="71"/>
      <c r="D120" s="10"/>
      <c r="E120" s="11"/>
      <c r="F120" s="11"/>
      <c r="G120" s="17"/>
      <c r="H120" s="17"/>
      <c r="I120" s="11"/>
      <c r="J120" s="11"/>
      <c r="K120" s="11"/>
      <c r="L120" s="11"/>
    </row>
    <row r="121" spans="1:12" hidden="1">
      <c r="A121" s="70"/>
      <c r="B121" s="70"/>
      <c r="C121" s="71"/>
      <c r="D121" s="10"/>
      <c r="E121" s="11"/>
      <c r="F121" s="11"/>
      <c r="G121" s="17"/>
      <c r="H121" s="17"/>
      <c r="I121" s="11"/>
      <c r="J121" s="11"/>
      <c r="K121" s="11"/>
      <c r="L121" s="11"/>
    </row>
    <row r="122" spans="1:12" hidden="1">
      <c r="A122" s="70"/>
      <c r="B122" s="70"/>
      <c r="C122" s="71"/>
      <c r="D122" s="10"/>
      <c r="E122" s="11"/>
      <c r="F122" s="11"/>
      <c r="G122" s="17"/>
      <c r="H122" s="17"/>
      <c r="I122" s="11"/>
      <c r="J122" s="11"/>
      <c r="K122" s="11"/>
      <c r="L122" s="11"/>
    </row>
    <row r="123" spans="1:12" hidden="1">
      <c r="A123" s="70"/>
      <c r="B123" s="70"/>
      <c r="C123" s="71"/>
      <c r="D123" s="10"/>
      <c r="E123" s="11"/>
      <c r="F123" s="11"/>
      <c r="G123" s="17"/>
      <c r="H123" s="17"/>
      <c r="I123" s="11"/>
      <c r="J123" s="11"/>
      <c r="K123" s="11"/>
      <c r="L123" s="11"/>
    </row>
    <row r="124" spans="1:12" hidden="1">
      <c r="A124" s="70"/>
      <c r="B124" s="70"/>
      <c r="C124" s="71"/>
      <c r="D124" s="10"/>
      <c r="E124" s="11"/>
      <c r="F124" s="11"/>
      <c r="G124" s="17"/>
      <c r="H124" s="17"/>
      <c r="I124" s="11"/>
      <c r="J124" s="11"/>
      <c r="K124" s="11"/>
      <c r="L124" s="11"/>
    </row>
    <row r="125" spans="1:12" hidden="1">
      <c r="A125" s="70"/>
      <c r="B125" s="70"/>
      <c r="C125" s="71"/>
      <c r="D125" s="10"/>
      <c r="E125" s="11"/>
      <c r="F125" s="11"/>
      <c r="G125" s="17"/>
      <c r="H125" s="17"/>
      <c r="I125" s="11"/>
      <c r="J125" s="11"/>
      <c r="K125" s="11"/>
      <c r="L125" s="11"/>
    </row>
    <row r="126" spans="1:12" hidden="1">
      <c r="A126" s="70"/>
      <c r="B126" s="70"/>
      <c r="C126" s="71"/>
      <c r="D126" s="10"/>
      <c r="E126" s="11"/>
      <c r="F126" s="11"/>
      <c r="G126" s="17"/>
      <c r="H126" s="17"/>
      <c r="I126" s="11"/>
      <c r="J126" s="11"/>
      <c r="K126" s="11"/>
      <c r="L126" s="11"/>
    </row>
    <row r="127" spans="1:12" hidden="1">
      <c r="A127" s="16"/>
      <c r="B127" s="16"/>
      <c r="C127" s="10"/>
      <c r="D127" s="10"/>
      <c r="E127" s="18">
        <f>SUM(E128:E129)</f>
        <v>7471.7999999999993</v>
      </c>
      <c r="F127" s="18">
        <f t="shared" ref="F127" si="21">SUM(F128:F129)</f>
        <v>6650</v>
      </c>
      <c r="G127" s="64"/>
      <c r="H127" s="64"/>
      <c r="I127" s="18"/>
      <c r="J127" s="18"/>
      <c r="K127" s="18"/>
      <c r="L127" s="18"/>
    </row>
    <row r="128" spans="1:12" hidden="1">
      <c r="A128" s="19"/>
      <c r="B128" s="20"/>
      <c r="C128" s="20"/>
      <c r="D128" s="20" t="s">
        <v>35</v>
      </c>
      <c r="E128" s="18">
        <v>3278.4</v>
      </c>
      <c r="F128" s="18">
        <v>2750</v>
      </c>
      <c r="G128" s="64"/>
      <c r="H128" s="64"/>
      <c r="I128" s="18"/>
      <c r="J128" s="18"/>
      <c r="K128" s="18"/>
      <c r="L128" s="18"/>
    </row>
    <row r="129" spans="1:12" hidden="1">
      <c r="A129" s="20"/>
      <c r="B129" s="20"/>
      <c r="C129" s="20"/>
      <c r="D129" s="20" t="s">
        <v>36</v>
      </c>
      <c r="E129" s="18">
        <v>4193.3999999999996</v>
      </c>
      <c r="F129" s="18">
        <v>3900</v>
      </c>
      <c r="G129" s="64"/>
      <c r="H129" s="64"/>
      <c r="I129" s="18"/>
      <c r="J129" s="18"/>
      <c r="K129" s="18"/>
      <c r="L129" s="18"/>
    </row>
    <row r="130" spans="1:12">
      <c r="A130" s="70" t="s">
        <v>33</v>
      </c>
      <c r="B130" s="70" t="s">
        <v>63</v>
      </c>
      <c r="C130" s="71" t="s">
        <v>56</v>
      </c>
      <c r="D130" s="21" t="s">
        <v>12</v>
      </c>
      <c r="E130" s="11">
        <f>E131</f>
        <v>15579</v>
      </c>
      <c r="F130" s="11">
        <f t="shared" ref="F130" si="22">F131</f>
        <v>17502.8</v>
      </c>
      <c r="G130" s="17">
        <v>287.5</v>
      </c>
      <c r="H130" s="17">
        <v>261.3</v>
      </c>
      <c r="I130" s="11">
        <v>0</v>
      </c>
      <c r="J130" s="11">
        <v>0</v>
      </c>
      <c r="K130" s="11">
        <v>0</v>
      </c>
      <c r="L130" s="11">
        <v>0</v>
      </c>
    </row>
    <row r="131" spans="1:12" ht="30">
      <c r="A131" s="70"/>
      <c r="B131" s="70"/>
      <c r="C131" s="71"/>
      <c r="D131" s="22" t="s">
        <v>43</v>
      </c>
      <c r="E131" s="17">
        <v>15579</v>
      </c>
      <c r="F131" s="17">
        <v>17502.8</v>
      </c>
      <c r="G131" s="17">
        <v>287.5</v>
      </c>
      <c r="H131" s="17">
        <v>261.3</v>
      </c>
      <c r="I131" s="17">
        <v>0</v>
      </c>
      <c r="J131" s="17">
        <v>0</v>
      </c>
      <c r="K131" s="17">
        <v>0</v>
      </c>
      <c r="L131" s="17">
        <v>0</v>
      </c>
    </row>
    <row r="132" spans="1:12" ht="30">
      <c r="A132" s="70"/>
      <c r="B132" s="70"/>
      <c r="C132" s="71"/>
      <c r="D132" s="21" t="s">
        <v>13</v>
      </c>
      <c r="E132" s="11"/>
      <c r="F132" s="11"/>
      <c r="G132" s="17"/>
      <c r="H132" s="17"/>
      <c r="I132" s="11"/>
      <c r="J132" s="11"/>
      <c r="K132" s="11"/>
      <c r="L132" s="11"/>
    </row>
    <row r="133" spans="1:12" ht="30">
      <c r="A133" s="70"/>
      <c r="B133" s="70"/>
      <c r="C133" s="71"/>
      <c r="D133" s="54" t="s">
        <v>64</v>
      </c>
      <c r="E133" s="11"/>
      <c r="F133" s="11"/>
      <c r="G133" s="17"/>
      <c r="H133" s="17"/>
      <c r="I133" s="11"/>
      <c r="J133" s="11"/>
      <c r="K133" s="11"/>
      <c r="L133" s="11"/>
    </row>
    <row r="134" spans="1:12">
      <c r="A134" s="70"/>
      <c r="B134" s="70"/>
      <c r="C134" s="71"/>
      <c r="D134" s="21" t="s">
        <v>18</v>
      </c>
      <c r="E134" s="20"/>
      <c r="F134" s="20"/>
      <c r="G134" s="65"/>
      <c r="H134" s="65"/>
      <c r="I134" s="20"/>
      <c r="J134" s="20"/>
      <c r="K134" s="20"/>
      <c r="L134" s="20"/>
    </row>
    <row r="135" spans="1:12">
      <c r="A135" s="70" t="s">
        <v>33</v>
      </c>
      <c r="B135" s="70" t="s">
        <v>66</v>
      </c>
      <c r="C135" s="76" t="s">
        <v>75</v>
      </c>
      <c r="D135" s="57" t="s">
        <v>12</v>
      </c>
      <c r="E135" s="11">
        <f>E136</f>
        <v>15579</v>
      </c>
      <c r="F135" s="11">
        <f t="shared" ref="F135" si="23">F136</f>
        <v>17502.8</v>
      </c>
      <c r="G135" s="17"/>
      <c r="H135" s="17">
        <v>3.5</v>
      </c>
      <c r="I135" s="11">
        <v>4</v>
      </c>
      <c r="J135" s="11">
        <v>4</v>
      </c>
      <c r="K135" s="11">
        <v>4</v>
      </c>
      <c r="L135" s="11">
        <v>4</v>
      </c>
    </row>
    <row r="136" spans="1:12" ht="30">
      <c r="A136" s="70"/>
      <c r="B136" s="70"/>
      <c r="C136" s="76"/>
      <c r="D136" s="56" t="s">
        <v>43</v>
      </c>
      <c r="E136" s="17">
        <v>15579</v>
      </c>
      <c r="F136" s="17">
        <v>17502.8</v>
      </c>
      <c r="G136" s="17"/>
      <c r="H136" s="17">
        <v>3.5</v>
      </c>
      <c r="I136" s="17">
        <v>4</v>
      </c>
      <c r="J136" s="17">
        <v>4</v>
      </c>
      <c r="K136" s="17">
        <v>4</v>
      </c>
      <c r="L136" s="17">
        <v>4</v>
      </c>
    </row>
    <row r="137" spans="1:12" ht="30">
      <c r="A137" s="70"/>
      <c r="B137" s="70"/>
      <c r="C137" s="76"/>
      <c r="D137" s="57" t="s">
        <v>13</v>
      </c>
      <c r="E137" s="11"/>
      <c r="F137" s="11"/>
      <c r="G137" s="17"/>
      <c r="H137" s="17"/>
      <c r="I137" s="11"/>
      <c r="J137" s="11"/>
      <c r="K137" s="11"/>
      <c r="L137" s="11"/>
    </row>
    <row r="138" spans="1:12" ht="30">
      <c r="A138" s="70"/>
      <c r="B138" s="70"/>
      <c r="C138" s="76"/>
      <c r="D138" s="57" t="s">
        <v>64</v>
      </c>
      <c r="E138" s="11"/>
      <c r="F138" s="11"/>
      <c r="G138" s="17"/>
      <c r="H138" s="17"/>
      <c r="I138" s="11"/>
      <c r="J138" s="11"/>
      <c r="K138" s="11"/>
      <c r="L138" s="11"/>
    </row>
    <row r="139" spans="1:12">
      <c r="A139" s="70"/>
      <c r="B139" s="70"/>
      <c r="C139" s="76"/>
      <c r="D139" s="57" t="s">
        <v>18</v>
      </c>
      <c r="E139" s="20"/>
      <c r="F139" s="20"/>
      <c r="G139" s="65"/>
      <c r="H139" s="65"/>
      <c r="I139" s="20"/>
      <c r="J139" s="20"/>
      <c r="K139" s="20"/>
      <c r="L139" s="20"/>
    </row>
    <row r="140" spans="1:12">
      <c r="G140" s="29"/>
      <c r="H140" s="29"/>
    </row>
    <row r="141" spans="1:12">
      <c r="G141" s="29"/>
      <c r="H141" s="29"/>
    </row>
    <row r="142" spans="1:12">
      <c r="G142" s="29"/>
      <c r="H142" s="29"/>
    </row>
    <row r="143" spans="1:12">
      <c r="G143" s="29"/>
      <c r="H143" s="29"/>
    </row>
    <row r="144" spans="1:12">
      <c r="G144" s="29"/>
      <c r="H144" s="29"/>
    </row>
    <row r="145" spans="7:9">
      <c r="G145" s="29"/>
      <c r="H145" s="29"/>
    </row>
    <row r="146" spans="7:9">
      <c r="G146" s="29"/>
      <c r="H146" s="29"/>
    </row>
    <row r="147" spans="7:9">
      <c r="G147" s="29"/>
      <c r="H147" s="29"/>
    </row>
    <row r="148" spans="7:9">
      <c r="G148" s="29"/>
      <c r="H148" s="29"/>
    </row>
    <row r="149" spans="7:9">
      <c r="G149" s="29"/>
      <c r="H149" s="29"/>
    </row>
    <row r="150" spans="7:9">
      <c r="G150" s="29"/>
      <c r="H150" s="29"/>
      <c r="I150" s="29"/>
    </row>
    <row r="151" spans="7:9">
      <c r="G151" s="29"/>
      <c r="H151" s="29"/>
      <c r="I151" s="29"/>
    </row>
    <row r="152" spans="7:9">
      <c r="G152" s="29"/>
      <c r="H152" s="29"/>
      <c r="I152" s="29"/>
    </row>
    <row r="153" spans="7:9">
      <c r="G153" s="29"/>
      <c r="H153" s="29"/>
      <c r="I153" s="29"/>
    </row>
    <row r="154" spans="7:9">
      <c r="G154" s="29"/>
      <c r="H154" s="29"/>
      <c r="I154" s="29"/>
    </row>
    <row r="155" spans="7:9">
      <c r="G155" s="29"/>
      <c r="H155" s="29"/>
      <c r="I155" s="29"/>
    </row>
    <row r="156" spans="7:9">
      <c r="G156" s="29"/>
      <c r="H156" s="29"/>
      <c r="I156" s="29"/>
    </row>
    <row r="157" spans="7:9">
      <c r="G157" s="29"/>
      <c r="H157" s="29"/>
      <c r="I157" s="29"/>
    </row>
    <row r="158" spans="7:9">
      <c r="G158" s="29"/>
      <c r="H158" s="29"/>
      <c r="I158" s="29"/>
    </row>
    <row r="159" spans="7:9">
      <c r="G159" s="29"/>
      <c r="H159" s="29"/>
      <c r="I159" s="29"/>
    </row>
    <row r="160" spans="7:9">
      <c r="G160" s="29"/>
      <c r="H160" s="29"/>
      <c r="I160" s="29"/>
    </row>
    <row r="161" spans="7:9">
      <c r="G161" s="29"/>
      <c r="H161" s="29"/>
      <c r="I161" s="29"/>
    </row>
    <row r="162" spans="7:9">
      <c r="G162" s="29"/>
      <c r="H162" s="29"/>
      <c r="I162" s="29"/>
    </row>
    <row r="163" spans="7:9">
      <c r="G163" s="29"/>
      <c r="H163" s="29"/>
      <c r="I163" s="29"/>
    </row>
    <row r="164" spans="7:9">
      <c r="G164" s="29"/>
      <c r="H164" s="29"/>
      <c r="I164" s="29"/>
    </row>
    <row r="165" spans="7:9">
      <c r="G165" s="29"/>
      <c r="H165" s="29"/>
      <c r="I165" s="29"/>
    </row>
    <row r="166" spans="7:9">
      <c r="G166" s="29"/>
      <c r="H166" s="29"/>
      <c r="I166" s="29"/>
    </row>
    <row r="167" spans="7:9">
      <c r="G167" s="29"/>
      <c r="H167" s="29"/>
      <c r="I167" s="29"/>
    </row>
    <row r="168" spans="7:9">
      <c r="G168" s="29"/>
      <c r="H168" s="29"/>
      <c r="I168" s="29"/>
    </row>
    <row r="169" spans="7:9">
      <c r="G169" s="29"/>
      <c r="H169" s="29"/>
      <c r="I169" s="29"/>
    </row>
    <row r="170" spans="7:9">
      <c r="G170" s="29"/>
      <c r="H170" s="29"/>
      <c r="I170" s="29"/>
    </row>
    <row r="171" spans="7:9">
      <c r="G171" s="29"/>
      <c r="H171" s="29"/>
      <c r="I171" s="29"/>
    </row>
    <row r="172" spans="7:9">
      <c r="G172" s="29"/>
      <c r="H172" s="29"/>
      <c r="I172" s="29"/>
    </row>
    <row r="173" spans="7:9">
      <c r="G173" s="29"/>
      <c r="H173" s="29"/>
      <c r="I173" s="29"/>
    </row>
    <row r="174" spans="7:9">
      <c r="G174" s="29"/>
      <c r="H174" s="29"/>
      <c r="I174" s="29"/>
    </row>
    <row r="175" spans="7:9">
      <c r="G175" s="29"/>
      <c r="H175" s="29"/>
      <c r="I175" s="29"/>
    </row>
    <row r="176" spans="7:9">
      <c r="G176" s="29"/>
      <c r="H176" s="29"/>
      <c r="I176" s="29"/>
    </row>
    <row r="177" spans="7:9">
      <c r="G177" s="29"/>
      <c r="H177" s="29"/>
      <c r="I177" s="29"/>
    </row>
    <row r="178" spans="7:9">
      <c r="G178" s="29"/>
      <c r="H178" s="29"/>
      <c r="I178" s="29"/>
    </row>
    <row r="179" spans="7:9">
      <c r="G179" s="29"/>
      <c r="H179" s="29"/>
      <c r="I179" s="29"/>
    </row>
    <row r="180" spans="7:9">
      <c r="G180" s="29"/>
      <c r="H180" s="29"/>
      <c r="I180" s="29"/>
    </row>
    <row r="181" spans="7:9">
      <c r="G181" s="29"/>
      <c r="H181" s="29"/>
      <c r="I181" s="29"/>
    </row>
    <row r="182" spans="7:9">
      <c r="G182" s="29"/>
      <c r="H182" s="29"/>
      <c r="I182" s="29"/>
    </row>
    <row r="183" spans="7:9">
      <c r="G183" s="29"/>
      <c r="H183" s="29"/>
      <c r="I183" s="29"/>
    </row>
    <row r="184" spans="7:9">
      <c r="G184" s="29"/>
      <c r="H184" s="29"/>
      <c r="I184" s="29"/>
    </row>
    <row r="185" spans="7:9">
      <c r="G185" s="29"/>
      <c r="H185" s="29"/>
    </row>
    <row r="186" spans="7:9">
      <c r="G186" s="29"/>
      <c r="H186" s="29"/>
    </row>
    <row r="187" spans="7:9">
      <c r="G187" s="29"/>
      <c r="H187" s="29"/>
    </row>
    <row r="188" spans="7:9">
      <c r="G188" s="29"/>
      <c r="H188" s="29"/>
    </row>
    <row r="189" spans="7:9">
      <c r="G189" s="29"/>
      <c r="H189" s="29"/>
    </row>
    <row r="190" spans="7:9">
      <c r="G190" s="29"/>
      <c r="H190" s="29"/>
    </row>
    <row r="191" spans="7:9">
      <c r="G191" s="29"/>
      <c r="H191" s="29"/>
    </row>
    <row r="192" spans="7:9">
      <c r="G192" s="29"/>
      <c r="H192" s="29"/>
    </row>
    <row r="193" spans="7:8">
      <c r="G193" s="29"/>
      <c r="H193" s="29"/>
    </row>
    <row r="194" spans="7:8">
      <c r="G194" s="29"/>
      <c r="H194" s="29"/>
    </row>
    <row r="195" spans="7:8">
      <c r="G195" s="29"/>
      <c r="H195" s="29"/>
    </row>
    <row r="196" spans="7:8">
      <c r="G196" s="29"/>
      <c r="H196" s="29"/>
    </row>
    <row r="197" spans="7:8">
      <c r="G197" s="29"/>
      <c r="H197" s="29"/>
    </row>
    <row r="198" spans="7:8">
      <c r="G198" s="29"/>
      <c r="H198" s="29"/>
    </row>
    <row r="199" spans="7:8">
      <c r="G199" s="29"/>
      <c r="H199" s="29"/>
    </row>
    <row r="200" spans="7:8">
      <c r="G200" s="29"/>
      <c r="H200" s="29"/>
    </row>
    <row r="201" spans="7:8">
      <c r="G201" s="29"/>
      <c r="H201" s="29"/>
    </row>
    <row r="202" spans="7:8">
      <c r="G202" s="29"/>
      <c r="H202" s="29"/>
    </row>
    <row r="203" spans="7:8">
      <c r="G203" s="29"/>
      <c r="H203" s="29"/>
    </row>
    <row r="204" spans="7:8">
      <c r="G204" s="29"/>
      <c r="H204" s="29"/>
    </row>
    <row r="205" spans="7:8">
      <c r="G205" s="29"/>
      <c r="H205" s="29"/>
    </row>
    <row r="206" spans="7:8">
      <c r="G206" s="29"/>
      <c r="H206" s="29"/>
    </row>
    <row r="207" spans="7:8">
      <c r="G207" s="29"/>
      <c r="H207" s="29"/>
    </row>
    <row r="208" spans="7:8">
      <c r="G208" s="29"/>
      <c r="H208" s="29"/>
    </row>
    <row r="209" spans="7:8">
      <c r="G209" s="29"/>
      <c r="H209" s="29"/>
    </row>
    <row r="210" spans="7:8">
      <c r="G210" s="29"/>
      <c r="H210" s="29"/>
    </row>
    <row r="211" spans="7:8">
      <c r="G211" s="29"/>
      <c r="H211" s="29"/>
    </row>
    <row r="212" spans="7:8">
      <c r="G212" s="29"/>
      <c r="H212" s="29"/>
    </row>
    <row r="213" spans="7:8">
      <c r="G213" s="29"/>
      <c r="H213" s="29"/>
    </row>
    <row r="214" spans="7:8">
      <c r="G214" s="29"/>
      <c r="H214" s="29"/>
    </row>
    <row r="215" spans="7:8">
      <c r="G215" s="29"/>
      <c r="H215" s="29"/>
    </row>
    <row r="216" spans="7:8">
      <c r="G216" s="29"/>
      <c r="H216" s="29"/>
    </row>
    <row r="217" spans="7:8">
      <c r="G217" s="29"/>
      <c r="H217" s="29"/>
    </row>
    <row r="218" spans="7:8">
      <c r="G218" s="29"/>
      <c r="H218" s="29"/>
    </row>
    <row r="219" spans="7:8">
      <c r="G219" s="29"/>
      <c r="H219" s="29"/>
    </row>
    <row r="220" spans="7:8">
      <c r="G220" s="29"/>
      <c r="H220" s="29"/>
    </row>
    <row r="221" spans="7:8">
      <c r="G221" s="29"/>
      <c r="H221" s="29"/>
    </row>
    <row r="222" spans="7:8">
      <c r="G222" s="29"/>
      <c r="H222" s="29"/>
    </row>
    <row r="223" spans="7:8">
      <c r="G223" s="29"/>
      <c r="H223" s="29"/>
    </row>
    <row r="224" spans="7:8">
      <c r="G224" s="29"/>
      <c r="H224" s="29"/>
    </row>
    <row r="225" spans="7:8">
      <c r="G225" s="29"/>
      <c r="H225" s="29"/>
    </row>
    <row r="226" spans="7:8">
      <c r="G226" s="29"/>
      <c r="H226" s="29"/>
    </row>
    <row r="227" spans="7:8">
      <c r="G227" s="29"/>
      <c r="H227" s="29"/>
    </row>
    <row r="228" spans="7:8">
      <c r="G228" s="29"/>
      <c r="H228" s="29"/>
    </row>
    <row r="229" spans="7:8">
      <c r="G229" s="29"/>
      <c r="H229" s="29"/>
    </row>
    <row r="230" spans="7:8">
      <c r="G230" s="29"/>
      <c r="H230" s="29"/>
    </row>
    <row r="231" spans="7:8">
      <c r="G231" s="29"/>
      <c r="H231" s="29"/>
    </row>
    <row r="232" spans="7:8">
      <c r="G232" s="29"/>
      <c r="H232" s="29"/>
    </row>
    <row r="233" spans="7:8">
      <c r="G233" s="29"/>
      <c r="H233" s="29"/>
    </row>
    <row r="234" spans="7:8">
      <c r="G234" s="29"/>
      <c r="H234" s="29"/>
    </row>
    <row r="235" spans="7:8">
      <c r="G235" s="29"/>
      <c r="H235" s="29"/>
    </row>
    <row r="236" spans="7:8">
      <c r="G236" s="29"/>
      <c r="H236" s="29"/>
    </row>
    <row r="237" spans="7:8">
      <c r="G237" s="29"/>
      <c r="H237" s="29"/>
    </row>
    <row r="238" spans="7:8">
      <c r="G238" s="29"/>
      <c r="H238" s="29"/>
    </row>
    <row r="239" spans="7:8">
      <c r="G239" s="29"/>
      <c r="H239" s="29"/>
    </row>
    <row r="240" spans="7:8">
      <c r="G240" s="29"/>
      <c r="H240" s="29"/>
    </row>
    <row r="241" spans="7:8">
      <c r="G241" s="29"/>
      <c r="H241" s="29"/>
    </row>
    <row r="242" spans="7:8">
      <c r="G242" s="29"/>
      <c r="H242" s="29"/>
    </row>
    <row r="243" spans="7:8">
      <c r="G243" s="29"/>
      <c r="H243" s="29"/>
    </row>
    <row r="244" spans="7:8">
      <c r="G244" s="29"/>
      <c r="H244" s="29"/>
    </row>
    <row r="245" spans="7:8">
      <c r="G245" s="29"/>
      <c r="H245" s="29"/>
    </row>
    <row r="246" spans="7:8">
      <c r="G246" s="29"/>
      <c r="H246" s="29"/>
    </row>
    <row r="247" spans="7:8">
      <c r="G247" s="29"/>
      <c r="H247" s="29"/>
    </row>
    <row r="248" spans="7:8">
      <c r="G248" s="29"/>
      <c r="H248" s="29"/>
    </row>
    <row r="249" spans="7:8">
      <c r="G249" s="29"/>
      <c r="H249" s="29"/>
    </row>
    <row r="250" spans="7:8">
      <c r="G250" s="29"/>
      <c r="H250" s="29"/>
    </row>
    <row r="251" spans="7:8">
      <c r="G251" s="29"/>
      <c r="H251" s="29"/>
    </row>
    <row r="252" spans="7:8">
      <c r="G252" s="29"/>
      <c r="H252" s="29"/>
    </row>
    <row r="253" spans="7:8">
      <c r="G253" s="29"/>
      <c r="H253" s="29"/>
    </row>
    <row r="254" spans="7:8">
      <c r="G254" s="29"/>
      <c r="H254" s="29"/>
    </row>
    <row r="255" spans="7:8">
      <c r="G255" s="29"/>
      <c r="H255" s="29"/>
    </row>
    <row r="256" spans="7:8">
      <c r="G256" s="29"/>
      <c r="H256" s="29"/>
    </row>
    <row r="257" spans="7:8">
      <c r="G257" s="29"/>
      <c r="H257" s="29"/>
    </row>
    <row r="258" spans="7:8">
      <c r="G258" s="29"/>
      <c r="H258" s="29"/>
    </row>
    <row r="259" spans="7:8">
      <c r="G259" s="29"/>
      <c r="H259" s="29"/>
    </row>
    <row r="260" spans="7:8">
      <c r="G260" s="29"/>
      <c r="H260" s="29"/>
    </row>
    <row r="261" spans="7:8">
      <c r="G261" s="29"/>
      <c r="H261" s="29"/>
    </row>
    <row r="262" spans="7:8">
      <c r="G262" s="29"/>
      <c r="H262" s="29"/>
    </row>
    <row r="263" spans="7:8">
      <c r="G263" s="29"/>
      <c r="H263" s="29"/>
    </row>
    <row r="264" spans="7:8">
      <c r="G264" s="29"/>
      <c r="H264" s="29"/>
    </row>
    <row r="265" spans="7:8">
      <c r="G265" s="29"/>
      <c r="H265" s="29"/>
    </row>
    <row r="266" spans="7:8">
      <c r="G266" s="29"/>
      <c r="H266" s="29"/>
    </row>
    <row r="267" spans="7:8">
      <c r="G267" s="29"/>
      <c r="H267" s="29"/>
    </row>
    <row r="268" spans="7:8">
      <c r="G268" s="29"/>
      <c r="H268" s="29"/>
    </row>
    <row r="269" spans="7:8">
      <c r="G269" s="29"/>
      <c r="H269" s="29"/>
    </row>
    <row r="270" spans="7:8">
      <c r="G270" s="29"/>
      <c r="H270" s="29"/>
    </row>
    <row r="271" spans="7:8">
      <c r="G271" s="29"/>
      <c r="H271" s="29"/>
    </row>
    <row r="272" spans="7:8">
      <c r="G272" s="29"/>
      <c r="H272" s="29"/>
    </row>
    <row r="273" spans="7:8">
      <c r="G273" s="29"/>
      <c r="H273" s="29"/>
    </row>
    <row r="274" spans="7:8">
      <c r="G274" s="29"/>
      <c r="H274" s="29"/>
    </row>
    <row r="275" spans="7:8">
      <c r="G275" s="29"/>
      <c r="H275" s="29"/>
    </row>
    <row r="276" spans="7:8">
      <c r="G276" s="29"/>
      <c r="H276" s="29"/>
    </row>
    <row r="277" spans="7:8">
      <c r="G277" s="29"/>
      <c r="H277" s="29"/>
    </row>
    <row r="278" spans="7:8">
      <c r="G278" s="29"/>
      <c r="H278" s="29"/>
    </row>
    <row r="279" spans="7:8">
      <c r="G279" s="29"/>
      <c r="H279" s="29"/>
    </row>
    <row r="280" spans="7:8">
      <c r="G280" s="29"/>
      <c r="H280" s="29"/>
    </row>
    <row r="281" spans="7:8">
      <c r="G281" s="29"/>
      <c r="H281" s="29"/>
    </row>
    <row r="282" spans="7:8">
      <c r="G282" s="29"/>
      <c r="H282" s="29"/>
    </row>
    <row r="283" spans="7:8">
      <c r="G283" s="29"/>
      <c r="H283" s="29"/>
    </row>
    <row r="284" spans="7:8">
      <c r="G284" s="29"/>
      <c r="H284" s="29"/>
    </row>
    <row r="285" spans="7:8">
      <c r="G285" s="29"/>
      <c r="H285" s="29"/>
    </row>
    <row r="286" spans="7:8">
      <c r="G286" s="29"/>
      <c r="H286" s="29"/>
    </row>
    <row r="287" spans="7:8">
      <c r="G287" s="29"/>
      <c r="H287" s="29"/>
    </row>
    <row r="288" spans="7:8">
      <c r="G288" s="29"/>
      <c r="H288" s="29"/>
    </row>
    <row r="289" spans="7:8">
      <c r="G289" s="29"/>
      <c r="H289" s="29"/>
    </row>
    <row r="290" spans="7:8">
      <c r="G290" s="29"/>
      <c r="H290" s="29"/>
    </row>
    <row r="291" spans="7:8">
      <c r="G291" s="29"/>
      <c r="H291" s="29"/>
    </row>
    <row r="292" spans="7:8">
      <c r="G292" s="29"/>
      <c r="H292" s="29"/>
    </row>
    <row r="293" spans="7:8">
      <c r="G293" s="29"/>
      <c r="H293" s="29"/>
    </row>
    <row r="294" spans="7:8">
      <c r="G294" s="29"/>
      <c r="H294" s="29"/>
    </row>
    <row r="295" spans="7:8">
      <c r="G295" s="29"/>
      <c r="H295" s="29"/>
    </row>
    <row r="296" spans="7:8">
      <c r="G296" s="29"/>
      <c r="H296" s="29"/>
    </row>
    <row r="297" spans="7:8">
      <c r="G297" s="29"/>
      <c r="H297" s="29"/>
    </row>
    <row r="298" spans="7:8">
      <c r="G298" s="29"/>
      <c r="H298" s="29"/>
    </row>
    <row r="299" spans="7:8">
      <c r="G299" s="29"/>
      <c r="H299" s="29"/>
    </row>
    <row r="300" spans="7:8">
      <c r="G300" s="29"/>
      <c r="H300" s="29"/>
    </row>
    <row r="301" spans="7:8">
      <c r="G301" s="29"/>
      <c r="H301" s="29"/>
    </row>
    <row r="302" spans="7:8">
      <c r="G302" s="29"/>
      <c r="H302" s="29"/>
    </row>
    <row r="303" spans="7:8">
      <c r="G303" s="29"/>
      <c r="H303" s="29"/>
    </row>
    <row r="304" spans="7:8">
      <c r="G304" s="29"/>
      <c r="H304" s="29"/>
    </row>
    <row r="305" spans="7:8">
      <c r="G305" s="29"/>
      <c r="H305" s="29"/>
    </row>
    <row r="306" spans="7:8">
      <c r="G306" s="29"/>
      <c r="H306" s="29"/>
    </row>
    <row r="307" spans="7:8">
      <c r="G307" s="29"/>
      <c r="H307" s="29"/>
    </row>
    <row r="308" spans="7:8">
      <c r="G308" s="29"/>
      <c r="H308" s="29"/>
    </row>
    <row r="309" spans="7:8">
      <c r="G309" s="29"/>
      <c r="H309" s="29"/>
    </row>
    <row r="310" spans="7:8">
      <c r="G310" s="29"/>
      <c r="H310" s="29"/>
    </row>
    <row r="311" spans="7:8">
      <c r="G311" s="29"/>
      <c r="H311" s="29"/>
    </row>
    <row r="312" spans="7:8">
      <c r="G312" s="29"/>
      <c r="H312" s="29"/>
    </row>
    <row r="313" spans="7:8">
      <c r="G313" s="29"/>
      <c r="H313" s="29"/>
    </row>
    <row r="314" spans="7:8">
      <c r="G314" s="29"/>
      <c r="H314" s="29"/>
    </row>
    <row r="315" spans="7:8">
      <c r="G315" s="29"/>
      <c r="H315" s="29"/>
    </row>
    <row r="316" spans="7:8">
      <c r="G316" s="29"/>
      <c r="H316" s="29"/>
    </row>
    <row r="317" spans="7:8">
      <c r="G317" s="29"/>
      <c r="H317" s="29"/>
    </row>
    <row r="318" spans="7:8">
      <c r="G318" s="29"/>
      <c r="H318" s="29"/>
    </row>
    <row r="319" spans="7:8">
      <c r="G319" s="29"/>
      <c r="H319" s="29"/>
    </row>
    <row r="320" spans="7:8">
      <c r="G320" s="29"/>
      <c r="H320" s="29"/>
    </row>
    <row r="321" spans="7:8">
      <c r="G321" s="29"/>
      <c r="H321" s="29"/>
    </row>
    <row r="322" spans="7:8">
      <c r="G322" s="29"/>
      <c r="H322" s="29"/>
    </row>
    <row r="323" spans="7:8">
      <c r="G323" s="29"/>
      <c r="H323" s="29"/>
    </row>
    <row r="324" spans="7:8">
      <c r="G324" s="29"/>
      <c r="H324" s="29"/>
    </row>
    <row r="325" spans="7:8">
      <c r="G325" s="29"/>
      <c r="H325" s="29"/>
    </row>
    <row r="326" spans="7:8">
      <c r="G326" s="29"/>
      <c r="H326" s="29"/>
    </row>
    <row r="327" spans="7:8">
      <c r="G327" s="29"/>
      <c r="H327" s="29"/>
    </row>
    <row r="328" spans="7:8">
      <c r="G328" s="29"/>
      <c r="H328" s="29"/>
    </row>
    <row r="329" spans="7:8">
      <c r="G329" s="29"/>
      <c r="H329" s="29"/>
    </row>
    <row r="330" spans="7:8">
      <c r="G330" s="29"/>
      <c r="H330" s="29"/>
    </row>
    <row r="331" spans="7:8">
      <c r="G331" s="29"/>
      <c r="H331" s="29"/>
    </row>
    <row r="332" spans="7:8">
      <c r="G332" s="29"/>
      <c r="H332" s="29"/>
    </row>
    <row r="333" spans="7:8">
      <c r="G333" s="29"/>
      <c r="H333" s="29"/>
    </row>
    <row r="334" spans="7:8">
      <c r="G334" s="29"/>
      <c r="H334" s="29"/>
    </row>
    <row r="335" spans="7:8">
      <c r="G335" s="29"/>
      <c r="H335" s="29"/>
    </row>
    <row r="336" spans="7:8">
      <c r="G336" s="29"/>
      <c r="H336" s="29"/>
    </row>
    <row r="337" spans="7:8">
      <c r="G337" s="29"/>
      <c r="H337" s="29"/>
    </row>
    <row r="338" spans="7:8">
      <c r="G338" s="29"/>
      <c r="H338" s="29"/>
    </row>
    <row r="339" spans="7:8">
      <c r="G339" s="29"/>
      <c r="H339" s="29"/>
    </row>
    <row r="340" spans="7:8">
      <c r="G340" s="29"/>
      <c r="H340" s="29"/>
    </row>
    <row r="341" spans="7:8">
      <c r="G341" s="29"/>
      <c r="H341" s="29"/>
    </row>
    <row r="342" spans="7:8">
      <c r="G342" s="29"/>
      <c r="H342" s="29"/>
    </row>
    <row r="343" spans="7:8">
      <c r="G343" s="29"/>
      <c r="H343" s="29"/>
    </row>
    <row r="344" spans="7:8">
      <c r="G344" s="29"/>
      <c r="H344" s="29"/>
    </row>
    <row r="345" spans="7:8">
      <c r="G345" s="29"/>
      <c r="H345" s="29"/>
    </row>
    <row r="346" spans="7:8">
      <c r="G346" s="29"/>
      <c r="H346" s="29"/>
    </row>
    <row r="347" spans="7:8">
      <c r="G347" s="29"/>
      <c r="H347" s="29"/>
    </row>
    <row r="348" spans="7:8">
      <c r="G348" s="29"/>
      <c r="H348" s="29"/>
    </row>
    <row r="349" spans="7:8">
      <c r="G349" s="29"/>
      <c r="H349" s="29"/>
    </row>
    <row r="350" spans="7:8">
      <c r="G350" s="29"/>
      <c r="H350" s="29"/>
    </row>
    <row r="351" spans="7:8">
      <c r="G351" s="29"/>
      <c r="H351" s="29"/>
    </row>
    <row r="352" spans="7:8">
      <c r="G352" s="29"/>
      <c r="H352" s="29"/>
    </row>
    <row r="353" spans="7:8">
      <c r="G353" s="29"/>
      <c r="H353" s="29"/>
    </row>
    <row r="354" spans="7:8">
      <c r="G354" s="29"/>
      <c r="H354" s="29"/>
    </row>
    <row r="355" spans="7:8">
      <c r="G355" s="29"/>
      <c r="H355" s="29"/>
    </row>
    <row r="356" spans="7:8">
      <c r="G356" s="29"/>
      <c r="H356" s="29"/>
    </row>
    <row r="357" spans="7:8">
      <c r="G357" s="29"/>
      <c r="H357" s="29"/>
    </row>
    <row r="358" spans="7:8">
      <c r="G358" s="29"/>
      <c r="H358" s="29"/>
    </row>
    <row r="359" spans="7:8">
      <c r="G359" s="29"/>
      <c r="H359" s="29"/>
    </row>
    <row r="360" spans="7:8">
      <c r="G360" s="29"/>
      <c r="H360" s="29"/>
    </row>
    <row r="361" spans="7:8">
      <c r="G361" s="29"/>
      <c r="H361" s="29"/>
    </row>
    <row r="362" spans="7:8">
      <c r="G362" s="29"/>
      <c r="H362" s="29"/>
    </row>
    <row r="363" spans="7:8">
      <c r="G363" s="29"/>
      <c r="H363" s="29"/>
    </row>
    <row r="364" spans="7:8">
      <c r="G364" s="29"/>
      <c r="H364" s="29"/>
    </row>
    <row r="365" spans="7:8">
      <c r="G365" s="29"/>
      <c r="H365" s="29"/>
    </row>
    <row r="366" spans="7:8">
      <c r="G366" s="29"/>
      <c r="H366" s="29"/>
    </row>
    <row r="367" spans="7:8">
      <c r="G367" s="29"/>
      <c r="H367" s="29"/>
    </row>
    <row r="368" spans="7:8">
      <c r="G368" s="29"/>
      <c r="H368" s="29"/>
    </row>
    <row r="369" spans="7:8">
      <c r="G369" s="29"/>
      <c r="H369" s="29"/>
    </row>
    <row r="370" spans="7:8">
      <c r="G370" s="29"/>
      <c r="H370" s="29"/>
    </row>
    <row r="371" spans="7:8">
      <c r="G371" s="29"/>
      <c r="H371" s="29"/>
    </row>
    <row r="372" spans="7:8">
      <c r="G372" s="29"/>
      <c r="H372" s="29"/>
    </row>
    <row r="373" spans="7:8">
      <c r="G373" s="29"/>
      <c r="H373" s="29"/>
    </row>
    <row r="374" spans="7:8">
      <c r="G374" s="29"/>
      <c r="H374" s="29"/>
    </row>
    <row r="375" spans="7:8">
      <c r="G375" s="29"/>
      <c r="H375" s="29"/>
    </row>
    <row r="376" spans="7:8">
      <c r="G376" s="29"/>
      <c r="H376" s="29"/>
    </row>
    <row r="377" spans="7:8">
      <c r="G377" s="29"/>
      <c r="H377" s="29"/>
    </row>
    <row r="378" spans="7:8">
      <c r="G378" s="29"/>
      <c r="H378" s="29"/>
    </row>
    <row r="379" spans="7:8">
      <c r="G379" s="29"/>
      <c r="H379" s="29"/>
    </row>
    <row r="380" spans="7:8">
      <c r="G380" s="29"/>
      <c r="H380" s="29"/>
    </row>
    <row r="381" spans="7:8">
      <c r="G381" s="29"/>
      <c r="H381" s="29"/>
    </row>
    <row r="382" spans="7:8">
      <c r="G382" s="29"/>
      <c r="H382" s="29"/>
    </row>
    <row r="383" spans="7:8">
      <c r="G383" s="29"/>
      <c r="H383" s="29"/>
    </row>
    <row r="384" spans="7:8">
      <c r="G384" s="29"/>
      <c r="H384" s="29"/>
    </row>
    <row r="385" spans="7:9">
      <c r="G385" s="29"/>
      <c r="H385" s="29"/>
    </row>
    <row r="386" spans="7:9">
      <c r="G386" s="29"/>
      <c r="H386" s="29"/>
    </row>
    <row r="387" spans="7:9">
      <c r="G387" s="29"/>
      <c r="H387" s="29"/>
    </row>
    <row r="388" spans="7:9">
      <c r="G388" s="29"/>
      <c r="H388" s="29"/>
    </row>
    <row r="389" spans="7:9">
      <c r="G389" s="29"/>
      <c r="H389" s="29"/>
      <c r="I389" s="29"/>
    </row>
    <row r="390" spans="7:9">
      <c r="G390" s="29"/>
      <c r="H390" s="29"/>
      <c r="I390" s="29"/>
    </row>
    <row r="391" spans="7:9">
      <c r="G391" s="29"/>
      <c r="H391" s="29"/>
      <c r="I391" s="29"/>
    </row>
    <row r="392" spans="7:9">
      <c r="G392" s="29"/>
      <c r="H392" s="29"/>
      <c r="I392" s="29"/>
    </row>
    <row r="393" spans="7:9">
      <c r="G393" s="29"/>
      <c r="H393" s="29"/>
      <c r="I393" s="29"/>
    </row>
    <row r="394" spans="7:9">
      <c r="G394" s="29"/>
      <c r="H394" s="29"/>
      <c r="I394" s="29"/>
    </row>
    <row r="395" spans="7:9">
      <c r="G395" s="29"/>
      <c r="H395" s="29"/>
      <c r="I395" s="29"/>
    </row>
    <row r="396" spans="7:9">
      <c r="G396" s="29"/>
      <c r="H396" s="29"/>
      <c r="I396" s="29"/>
    </row>
    <row r="397" spans="7:9">
      <c r="G397" s="29"/>
      <c r="H397" s="29"/>
      <c r="I397" s="29"/>
    </row>
    <row r="398" spans="7:9">
      <c r="G398" s="29"/>
      <c r="H398" s="29"/>
      <c r="I398" s="29"/>
    </row>
    <row r="399" spans="7:9">
      <c r="G399" s="29"/>
      <c r="H399" s="29"/>
      <c r="I399" s="29"/>
    </row>
    <row r="400" spans="7:9">
      <c r="G400" s="29"/>
      <c r="H400" s="29"/>
      <c r="I400" s="29"/>
    </row>
    <row r="401" spans="7:9">
      <c r="G401" s="29"/>
      <c r="H401" s="29"/>
      <c r="I401" s="29"/>
    </row>
    <row r="402" spans="7:9">
      <c r="G402" s="29"/>
      <c r="H402" s="29"/>
      <c r="I402" s="29"/>
    </row>
    <row r="403" spans="7:9">
      <c r="G403" s="29"/>
      <c r="H403" s="29"/>
      <c r="I403" s="29"/>
    </row>
    <row r="404" spans="7:9">
      <c r="G404" s="29"/>
      <c r="H404" s="29"/>
      <c r="I404" s="29"/>
    </row>
    <row r="405" spans="7:9">
      <c r="G405" s="29"/>
      <c r="H405" s="29"/>
      <c r="I405" s="29"/>
    </row>
    <row r="406" spans="7:9">
      <c r="G406" s="29"/>
      <c r="H406" s="29"/>
      <c r="I406" s="29"/>
    </row>
    <row r="407" spans="7:9">
      <c r="G407" s="29"/>
      <c r="H407" s="29"/>
      <c r="I407" s="29"/>
    </row>
    <row r="408" spans="7:9">
      <c r="G408" s="29"/>
      <c r="H408" s="29"/>
      <c r="I408" s="29"/>
    </row>
    <row r="409" spans="7:9">
      <c r="G409" s="29"/>
      <c r="H409" s="29"/>
      <c r="I409" s="29"/>
    </row>
    <row r="410" spans="7:9">
      <c r="G410" s="29"/>
      <c r="H410" s="29"/>
      <c r="I410" s="29"/>
    </row>
    <row r="411" spans="7:9">
      <c r="G411" s="29"/>
      <c r="H411" s="29"/>
      <c r="I411" s="29"/>
    </row>
    <row r="412" spans="7:9">
      <c r="G412" s="29"/>
      <c r="H412" s="29"/>
      <c r="I412" s="29"/>
    </row>
    <row r="413" spans="7:9">
      <c r="G413" s="29"/>
      <c r="H413" s="29"/>
      <c r="I413" s="29"/>
    </row>
    <row r="414" spans="7:9">
      <c r="G414" s="29"/>
      <c r="H414" s="29"/>
      <c r="I414" s="29"/>
    </row>
    <row r="415" spans="7:9">
      <c r="G415" s="29"/>
      <c r="H415" s="29"/>
      <c r="I415" s="29"/>
    </row>
    <row r="416" spans="7:9">
      <c r="G416" s="29"/>
      <c r="H416" s="29"/>
      <c r="I416" s="29"/>
    </row>
    <row r="417" spans="7:9">
      <c r="G417" s="29"/>
      <c r="H417" s="29"/>
      <c r="I417" s="29"/>
    </row>
    <row r="418" spans="7:9">
      <c r="G418" s="29"/>
      <c r="H418" s="29"/>
      <c r="I418" s="29"/>
    </row>
    <row r="419" spans="7:9">
      <c r="G419" s="29"/>
      <c r="H419" s="29"/>
      <c r="I419" s="29"/>
    </row>
    <row r="420" spans="7:9">
      <c r="G420" s="29"/>
      <c r="H420" s="29"/>
      <c r="I420" s="29"/>
    </row>
    <row r="421" spans="7:9">
      <c r="G421" s="29"/>
      <c r="H421" s="29"/>
      <c r="I421" s="29"/>
    </row>
    <row r="422" spans="7:9">
      <c r="G422" s="29"/>
      <c r="H422" s="29"/>
      <c r="I422" s="29"/>
    </row>
    <row r="423" spans="7:9">
      <c r="G423" s="29"/>
      <c r="H423" s="29"/>
      <c r="I423" s="29"/>
    </row>
    <row r="424" spans="7:9">
      <c r="G424" s="29"/>
      <c r="H424" s="29"/>
      <c r="I424" s="29"/>
    </row>
    <row r="425" spans="7:9">
      <c r="G425" s="29"/>
      <c r="H425" s="29"/>
      <c r="I425" s="29"/>
    </row>
    <row r="426" spans="7:9">
      <c r="G426" s="29"/>
      <c r="H426" s="29"/>
      <c r="I426" s="29"/>
    </row>
    <row r="427" spans="7:9">
      <c r="G427" s="29"/>
      <c r="H427" s="29"/>
      <c r="I427" s="29"/>
    </row>
    <row r="428" spans="7:9">
      <c r="G428" s="29"/>
      <c r="H428" s="29"/>
      <c r="I428" s="29"/>
    </row>
    <row r="429" spans="7:9">
      <c r="G429" s="29"/>
      <c r="H429" s="29"/>
      <c r="I429" s="29"/>
    </row>
    <row r="430" spans="7:9">
      <c r="G430" s="29"/>
      <c r="H430" s="29"/>
      <c r="I430" s="29"/>
    </row>
    <row r="431" spans="7:9">
      <c r="G431" s="29"/>
      <c r="H431" s="29"/>
      <c r="I431" s="29"/>
    </row>
  </sheetData>
  <mergeCells count="47">
    <mergeCell ref="A135:A139"/>
    <mergeCell ref="B135:B139"/>
    <mergeCell ref="C135:C139"/>
    <mergeCell ref="H9:I9"/>
    <mergeCell ref="A10:L10"/>
    <mergeCell ref="D13:F13"/>
    <mergeCell ref="A16:B17"/>
    <mergeCell ref="C16:C18"/>
    <mergeCell ref="D16:D18"/>
    <mergeCell ref="E16:L16"/>
    <mergeCell ref="E17:E18"/>
    <mergeCell ref="F17:F18"/>
    <mergeCell ref="G17:G18"/>
    <mergeCell ref="H17:H18"/>
    <mergeCell ref="I17:I18"/>
    <mergeCell ref="J17:J18"/>
    <mergeCell ref="H5:I5"/>
    <mergeCell ref="H7:L7"/>
    <mergeCell ref="H8:L8"/>
    <mergeCell ref="L17:L18"/>
    <mergeCell ref="A20:A28"/>
    <mergeCell ref="B20:B28"/>
    <mergeCell ref="C20:C28"/>
    <mergeCell ref="A29:A44"/>
    <mergeCell ref="B29:B44"/>
    <mergeCell ref="C29:C44"/>
    <mergeCell ref="A52:A63"/>
    <mergeCell ref="B52:B63"/>
    <mergeCell ref="C52:C63"/>
    <mergeCell ref="A67:A77"/>
    <mergeCell ref="B67:B77"/>
    <mergeCell ref="C67:C77"/>
    <mergeCell ref="A82:A89"/>
    <mergeCell ref="B82:B89"/>
    <mergeCell ref="C82:C89"/>
    <mergeCell ref="A90:A100"/>
    <mergeCell ref="B90:B100"/>
    <mergeCell ref="C90:C100"/>
    <mergeCell ref="A130:A134"/>
    <mergeCell ref="B130:B134"/>
    <mergeCell ref="C130:C134"/>
    <mergeCell ref="A104:A113"/>
    <mergeCell ref="B104:B113"/>
    <mergeCell ref="C104:C113"/>
    <mergeCell ref="A117:A126"/>
    <mergeCell ref="B117:B126"/>
    <mergeCell ref="C117:C126"/>
  </mergeCells>
  <pageMargins left="0.70866141732283472" right="0.70866141732283472" top="0.94488188976377963" bottom="0.74803149606299213" header="0.31496062992125984" footer="0.31496062992125984"/>
  <pageSetup paperSize="9" scale="8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N135"/>
  <sheetViews>
    <sheetView topLeftCell="A10" zoomScale="75" zoomScaleNormal="75" workbookViewId="0">
      <selection activeCell="C82" sqref="C82:C89"/>
    </sheetView>
  </sheetViews>
  <sheetFormatPr defaultRowHeight="15"/>
  <cols>
    <col min="1" max="1" width="7.28515625" style="3" customWidth="1"/>
    <col min="2" max="2" width="6.85546875" style="3" customWidth="1"/>
    <col min="3" max="3" width="18.5703125" style="3" customWidth="1"/>
    <col min="4" max="4" width="25.85546875" style="3" customWidth="1"/>
    <col min="5" max="5" width="16" style="3" hidden="1" customWidth="1"/>
    <col min="6" max="6" width="19.42578125" style="3" hidden="1" customWidth="1"/>
    <col min="7" max="7" width="12.140625" style="3" customWidth="1"/>
    <col min="8" max="8" width="11.7109375" style="3" customWidth="1"/>
    <col min="9" max="9" width="11.42578125" style="50" customWidth="1"/>
    <col min="10" max="10" width="11.140625" style="3" customWidth="1"/>
    <col min="11" max="13" width="12.28515625" style="3" customWidth="1"/>
    <col min="14" max="14" width="14.42578125" style="3" customWidth="1"/>
    <col min="15" max="16384" width="9.140625" style="3"/>
  </cols>
  <sheetData>
    <row r="5" spans="1:14" ht="15.75">
      <c r="A5" s="1"/>
      <c r="B5" s="1"/>
      <c r="C5" s="1"/>
      <c r="D5" s="1"/>
      <c r="E5" s="1"/>
      <c r="F5" s="2"/>
      <c r="G5" s="82"/>
      <c r="H5" s="82"/>
      <c r="I5" s="49"/>
      <c r="J5" s="72" t="s">
        <v>0</v>
      </c>
      <c r="K5" s="72"/>
      <c r="L5" s="32"/>
      <c r="M5" s="32"/>
      <c r="N5" s="29"/>
    </row>
    <row r="6" spans="1:14" ht="15.75">
      <c r="A6" s="1"/>
      <c r="B6" s="1"/>
      <c r="C6" s="1"/>
      <c r="D6" s="1"/>
      <c r="E6" s="1"/>
      <c r="F6" s="2"/>
      <c r="G6" s="82"/>
      <c r="H6" s="82"/>
      <c r="I6" s="49"/>
      <c r="J6" s="30" t="s">
        <v>37</v>
      </c>
      <c r="K6" s="30"/>
      <c r="L6" s="30"/>
      <c r="M6" s="30"/>
      <c r="N6" s="29"/>
    </row>
    <row r="7" spans="1:14" ht="43.5" customHeight="1">
      <c r="A7" s="1"/>
      <c r="B7" s="1"/>
      <c r="C7" s="1"/>
      <c r="D7" s="1"/>
      <c r="E7" s="1"/>
      <c r="F7" s="2"/>
      <c r="G7" s="82"/>
      <c r="H7" s="82"/>
      <c r="I7" s="49"/>
      <c r="J7" s="73" t="s">
        <v>38</v>
      </c>
      <c r="K7" s="73"/>
      <c r="L7" s="73"/>
      <c r="M7" s="73"/>
      <c r="N7" s="73"/>
    </row>
    <row r="8" spans="1:14" ht="15.75">
      <c r="A8" s="1"/>
      <c r="B8" s="1"/>
      <c r="C8" s="1"/>
      <c r="D8" s="1"/>
      <c r="E8" s="1"/>
      <c r="F8" s="2"/>
      <c r="G8" s="82"/>
      <c r="H8" s="82"/>
      <c r="I8" s="49"/>
      <c r="J8" s="74" t="s">
        <v>46</v>
      </c>
      <c r="K8" s="74"/>
      <c r="L8" s="74"/>
      <c r="M8" s="74"/>
      <c r="N8" s="74"/>
    </row>
    <row r="9" spans="1:14" ht="15.75">
      <c r="A9" s="1"/>
      <c r="B9" s="5"/>
      <c r="C9" s="5"/>
      <c r="D9" s="5"/>
      <c r="E9" s="5"/>
      <c r="F9" s="2"/>
      <c r="G9" s="82"/>
      <c r="H9" s="82"/>
      <c r="I9" s="49"/>
      <c r="J9" s="72"/>
      <c r="K9" s="72"/>
      <c r="L9" s="32"/>
      <c r="M9" s="32"/>
      <c r="N9" s="29"/>
    </row>
    <row r="10" spans="1:14">
      <c r="A10" s="83" t="s">
        <v>39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ht="15.75">
      <c r="A11" s="1"/>
      <c r="B11" s="5"/>
      <c r="C11" s="5"/>
      <c r="D11" s="5"/>
      <c r="E11" s="5"/>
      <c r="F11" s="5"/>
      <c r="H11" s="5"/>
      <c r="I11" s="5"/>
    </row>
    <row r="12" spans="1:14">
      <c r="A12" s="4" t="s">
        <v>40</v>
      </c>
      <c r="B12" s="4"/>
      <c r="C12" s="4"/>
      <c r="D12" s="4"/>
      <c r="E12" s="4"/>
      <c r="F12" s="4"/>
      <c r="G12" s="4"/>
      <c r="H12" s="4" t="s">
        <v>60</v>
      </c>
    </row>
    <row r="13" spans="1:14" ht="15.75">
      <c r="A13" s="33"/>
      <c r="B13" s="1"/>
      <c r="C13" s="1"/>
      <c r="D13" s="78"/>
      <c r="E13" s="78"/>
      <c r="F13" s="78"/>
      <c r="G13" s="78"/>
      <c r="H13" s="78"/>
    </row>
    <row r="14" spans="1:14">
      <c r="A14" s="4" t="s">
        <v>41</v>
      </c>
      <c r="B14" s="4"/>
      <c r="C14" s="4"/>
      <c r="D14" s="4"/>
      <c r="E14" s="4"/>
      <c r="F14" s="4"/>
      <c r="G14" s="4"/>
      <c r="H14" s="4"/>
    </row>
    <row r="15" spans="1:14">
      <c r="A15" s="31"/>
    </row>
    <row r="16" spans="1:14">
      <c r="A16" s="75" t="s">
        <v>1</v>
      </c>
      <c r="B16" s="75"/>
      <c r="C16" s="75" t="s">
        <v>2</v>
      </c>
      <c r="D16" s="75" t="s">
        <v>3</v>
      </c>
      <c r="E16" s="75" t="s">
        <v>4</v>
      </c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42.75" customHeight="1">
      <c r="A17" s="75"/>
      <c r="B17" s="75"/>
      <c r="C17" s="75"/>
      <c r="D17" s="75"/>
      <c r="E17" s="75" t="s">
        <v>5</v>
      </c>
      <c r="F17" s="75" t="s">
        <v>6</v>
      </c>
      <c r="G17" s="80" t="s">
        <v>7</v>
      </c>
      <c r="H17" s="80" t="s">
        <v>8</v>
      </c>
      <c r="I17" s="75" t="s">
        <v>9</v>
      </c>
      <c r="J17" s="75" t="s">
        <v>45</v>
      </c>
      <c r="K17" s="75" t="s">
        <v>47</v>
      </c>
      <c r="L17" s="80" t="s">
        <v>48</v>
      </c>
      <c r="M17" s="35"/>
      <c r="N17" s="75" t="s">
        <v>50</v>
      </c>
    </row>
    <row r="18" spans="1:14">
      <c r="A18" s="34" t="s">
        <v>10</v>
      </c>
      <c r="B18" s="34" t="s">
        <v>11</v>
      </c>
      <c r="C18" s="75"/>
      <c r="D18" s="75"/>
      <c r="E18" s="75"/>
      <c r="F18" s="75"/>
      <c r="G18" s="81"/>
      <c r="H18" s="81"/>
      <c r="I18" s="75"/>
      <c r="J18" s="75"/>
      <c r="K18" s="75"/>
      <c r="L18" s="81"/>
      <c r="M18" s="36" t="s">
        <v>49</v>
      </c>
      <c r="N18" s="75"/>
    </row>
    <row r="19" spans="1:14">
      <c r="A19" s="34"/>
      <c r="B19" s="34"/>
      <c r="C19" s="34"/>
      <c r="D19" s="34"/>
      <c r="E19" s="9" t="e">
        <f>E29+E52+E67+E82+E90+E104+E117</f>
        <v>#REF!</v>
      </c>
      <c r="F19" s="9" t="e">
        <f>F29+F52+F67+F82+F90+F104+F117</f>
        <v>#REF!</v>
      </c>
      <c r="G19" s="9"/>
      <c r="H19" s="9"/>
      <c r="I19" s="9"/>
      <c r="J19" s="9"/>
      <c r="K19" s="9"/>
      <c r="L19" s="9"/>
      <c r="M19" s="24"/>
      <c r="N19" s="24"/>
    </row>
    <row r="20" spans="1:14" ht="15" customHeight="1">
      <c r="A20" s="84" t="s">
        <v>33</v>
      </c>
      <c r="B20" s="84"/>
      <c r="C20" s="89" t="s">
        <v>57</v>
      </c>
      <c r="D20" s="37" t="s">
        <v>12</v>
      </c>
      <c r="E20" s="25" t="e">
        <f>E22+E25+E27+E28+E23</f>
        <v>#REF!</v>
      </c>
      <c r="F20" s="25" t="e">
        <f t="shared" ref="F20" si="0">F22+F25+F27+F28</f>
        <v>#REF!</v>
      </c>
      <c r="G20" s="25">
        <f>G29+G52+G67+G82+G130</f>
        <v>61872.3</v>
      </c>
      <c r="H20" s="25">
        <f>H29+H52+H67+H82+H130</f>
        <v>56763.799999999988</v>
      </c>
      <c r="I20" s="25">
        <f>I29+I52+I67+I82+I130</f>
        <v>41567.199999999997</v>
      </c>
      <c r="J20" s="25">
        <f t="shared" ref="J20:N20" si="1">J29+J52+J67+J82+J130</f>
        <v>41592</v>
      </c>
      <c r="K20" s="25">
        <f t="shared" si="1"/>
        <v>41668.400000000009</v>
      </c>
      <c r="L20" s="25">
        <f t="shared" si="1"/>
        <v>41668.400000000009</v>
      </c>
      <c r="M20" s="25">
        <f t="shared" si="1"/>
        <v>41668.400000000009</v>
      </c>
      <c r="N20" s="25">
        <f t="shared" si="1"/>
        <v>41668.400000000009</v>
      </c>
    </row>
    <row r="21" spans="1:14">
      <c r="A21" s="84"/>
      <c r="B21" s="84"/>
      <c r="C21" s="90"/>
      <c r="D21" s="37"/>
      <c r="E21" s="25" t="e">
        <f>E19-E20</f>
        <v>#REF!</v>
      </c>
      <c r="F21" s="25" t="e">
        <f t="shared" ref="F21" si="2">F19-F20</f>
        <v>#REF!</v>
      </c>
      <c r="G21" s="25"/>
      <c r="H21" s="25"/>
      <c r="I21" s="25"/>
      <c r="J21" s="25"/>
      <c r="K21" s="25"/>
      <c r="L21" s="25"/>
      <c r="M21" s="25"/>
      <c r="N21" s="25"/>
    </row>
    <row r="22" spans="1:14" ht="30">
      <c r="A22" s="84"/>
      <c r="B22" s="84"/>
      <c r="C22" s="90"/>
      <c r="D22" s="37" t="s">
        <v>43</v>
      </c>
      <c r="E22" s="25">
        <f>E30+E53+E68+E83+E91+E105+E118</f>
        <v>705159.7</v>
      </c>
      <c r="F22" s="25">
        <f>F30+F53+F68+F83+F91+F105+F118</f>
        <v>602136.4</v>
      </c>
      <c r="G22" s="25">
        <v>60672.4</v>
      </c>
      <c r="H22" s="25">
        <v>56763.8</v>
      </c>
      <c r="I22" s="25">
        <f>I30+I53+I68+I83+I131</f>
        <v>41252.800000000003</v>
      </c>
      <c r="J22" s="25">
        <f t="shared" ref="J22:N22" si="3">J30+J53+J68+J83+J131</f>
        <v>41277.500000000007</v>
      </c>
      <c r="K22" s="25">
        <f t="shared" si="3"/>
        <v>41353.9</v>
      </c>
      <c r="L22" s="25">
        <f t="shared" si="3"/>
        <v>41353.9</v>
      </c>
      <c r="M22" s="25">
        <f t="shared" si="3"/>
        <v>41353.9</v>
      </c>
      <c r="N22" s="25">
        <f t="shared" si="3"/>
        <v>41353.9</v>
      </c>
    </row>
    <row r="23" spans="1:14" ht="30" hidden="1" customHeight="1">
      <c r="A23" s="84"/>
      <c r="B23" s="84"/>
      <c r="C23" s="90"/>
      <c r="D23" s="37" t="s">
        <v>13</v>
      </c>
      <c r="E23" s="25">
        <f>E31+E54+E69+E84+E92+E107+E120</f>
        <v>7030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36.75" customHeight="1">
      <c r="A24" s="84"/>
      <c r="B24" s="84"/>
      <c r="C24" s="90"/>
      <c r="D24" s="37" t="s">
        <v>14</v>
      </c>
      <c r="E24" s="25">
        <v>1233.9000000000001</v>
      </c>
      <c r="F24" s="25">
        <v>737.6</v>
      </c>
      <c r="G24" s="25"/>
      <c r="H24" s="25"/>
      <c r="I24" s="25">
        <f>I59</f>
        <v>79.3</v>
      </c>
      <c r="J24" s="25">
        <f t="shared" ref="J24:N24" si="4">J59</f>
        <v>79.3</v>
      </c>
      <c r="K24" s="25">
        <f t="shared" si="4"/>
        <v>79.3</v>
      </c>
      <c r="L24" s="25">
        <f t="shared" si="4"/>
        <v>79.3</v>
      </c>
      <c r="M24" s="25">
        <f t="shared" si="4"/>
        <v>79.3</v>
      </c>
      <c r="N24" s="25">
        <f t="shared" si="4"/>
        <v>79.3</v>
      </c>
    </row>
    <row r="25" spans="1:14" ht="60.75" customHeight="1">
      <c r="A25" s="84"/>
      <c r="B25" s="84"/>
      <c r="C25" s="90"/>
      <c r="D25" s="37" t="s">
        <v>15</v>
      </c>
      <c r="E25" s="25">
        <f>E37+E60+E72+E86+E94+E110+E123</f>
        <v>6100</v>
      </c>
      <c r="F25" s="25">
        <f>F37+F60+F72+F86+F94+F110+F123</f>
        <v>200</v>
      </c>
      <c r="G25" s="25">
        <v>1284.4000000000001</v>
      </c>
      <c r="H25" s="25">
        <v>1273.5</v>
      </c>
      <c r="I25" s="25">
        <f>I37+I60+I72</f>
        <v>235.20000000000002</v>
      </c>
      <c r="J25" s="25">
        <f t="shared" ref="J25:N25" si="5">J37+J60+J72</f>
        <v>235.20000000000002</v>
      </c>
      <c r="K25" s="25">
        <f t="shared" si="5"/>
        <v>235.20000000000002</v>
      </c>
      <c r="L25" s="25">
        <f t="shared" si="5"/>
        <v>235.20000000000002</v>
      </c>
      <c r="M25" s="25">
        <f t="shared" si="5"/>
        <v>235.20000000000002</v>
      </c>
      <c r="N25" s="25">
        <f t="shared" si="5"/>
        <v>235.20000000000002</v>
      </c>
    </row>
    <row r="26" spans="1:14" ht="60" hidden="1" customHeight="1">
      <c r="A26" s="84"/>
      <c r="B26" s="84"/>
      <c r="C26" s="90"/>
      <c r="D26" s="37" t="s">
        <v>16</v>
      </c>
      <c r="E26" s="25"/>
      <c r="F26" s="25"/>
      <c r="G26" s="25"/>
      <c r="H26" s="38"/>
      <c r="I26" s="25"/>
      <c r="J26" s="25"/>
      <c r="K26" s="25"/>
      <c r="L26" s="25"/>
      <c r="M26" s="25"/>
      <c r="N26" s="25"/>
    </row>
    <row r="27" spans="1:14" ht="45" hidden="1" customHeight="1">
      <c r="A27" s="84"/>
      <c r="B27" s="84"/>
      <c r="C27" s="90"/>
      <c r="D27" s="37" t="s">
        <v>17</v>
      </c>
      <c r="E27" s="25" t="e">
        <f>#REF!+E62+E76+E88+E99+E112+E125</f>
        <v>#REF!</v>
      </c>
      <c r="F27" s="25" t="e">
        <f>#REF!+F62+F76+F88+F99+F112+F125</f>
        <v>#REF!</v>
      </c>
      <c r="G27" s="25"/>
      <c r="H27" s="25"/>
      <c r="I27" s="25"/>
      <c r="J27" s="25"/>
      <c r="K27" s="25"/>
      <c r="L27" s="25"/>
      <c r="M27" s="25"/>
      <c r="N27" s="25"/>
    </row>
    <row r="28" spans="1:14" ht="19.5" customHeight="1">
      <c r="A28" s="84"/>
      <c r="B28" s="84"/>
      <c r="C28" s="91"/>
      <c r="D28" s="37" t="s">
        <v>18</v>
      </c>
      <c r="E28" s="25">
        <f>E44+E63+E89+E113+E126+E100+E77</f>
        <v>382108.2</v>
      </c>
      <c r="F28" s="25">
        <f>F44+F63+F89+F113+F126+F100+F77</f>
        <v>401713.61000000004</v>
      </c>
      <c r="G28" s="25"/>
      <c r="H28" s="25"/>
      <c r="I28" s="25"/>
      <c r="J28" s="25"/>
      <c r="K28" s="25"/>
      <c r="L28" s="25"/>
      <c r="M28" s="25"/>
      <c r="N28" s="25"/>
    </row>
    <row r="29" spans="1:14">
      <c r="A29" s="84" t="s">
        <v>33</v>
      </c>
      <c r="B29" s="84" t="s">
        <v>58</v>
      </c>
      <c r="C29" s="85" t="s">
        <v>52</v>
      </c>
      <c r="D29" s="37" t="s">
        <v>19</v>
      </c>
      <c r="E29" s="25" t="e">
        <f>E30+E37+#REF!+#REF!+E44+E31</f>
        <v>#REF!</v>
      </c>
      <c r="F29" s="25" t="e">
        <f>F30+F37+#REF!+#REF!+F44+F31</f>
        <v>#REF!</v>
      </c>
      <c r="G29" s="25">
        <f t="shared" ref="G29:H29" si="6">G30+G37</f>
        <v>7270.1</v>
      </c>
      <c r="H29" s="25">
        <f t="shared" si="6"/>
        <v>8111.4</v>
      </c>
      <c r="I29" s="25">
        <f>I30+I37</f>
        <v>8765</v>
      </c>
      <c r="J29" s="25">
        <f t="shared" ref="J29:N29" si="7">J30+J37</f>
        <v>8819.1</v>
      </c>
      <c r="K29" s="25">
        <f t="shared" si="7"/>
        <v>8895.5</v>
      </c>
      <c r="L29" s="25">
        <f t="shared" si="7"/>
        <v>8895.5</v>
      </c>
      <c r="M29" s="25">
        <f t="shared" si="7"/>
        <v>8895.5</v>
      </c>
      <c r="N29" s="25">
        <f t="shared" si="7"/>
        <v>8895.5</v>
      </c>
    </row>
    <row r="30" spans="1:14" ht="30">
      <c r="A30" s="84"/>
      <c r="B30" s="84"/>
      <c r="C30" s="85"/>
      <c r="D30" s="39" t="s">
        <v>43</v>
      </c>
      <c r="E30" s="40">
        <v>495397.3</v>
      </c>
      <c r="F30" s="40">
        <v>402550.3</v>
      </c>
      <c r="G30" s="40">
        <v>7270.1</v>
      </c>
      <c r="H30" s="40">
        <v>8037.9</v>
      </c>
      <c r="I30" s="25">
        <v>8688.6</v>
      </c>
      <c r="J30" s="25">
        <v>8742.7000000000007</v>
      </c>
      <c r="K30" s="25">
        <v>8819.1</v>
      </c>
      <c r="L30" s="25">
        <v>8819.1</v>
      </c>
      <c r="M30" s="25">
        <v>8819.1</v>
      </c>
      <c r="N30" s="25">
        <v>8819.1</v>
      </c>
    </row>
    <row r="31" spans="1:14" ht="30" hidden="1">
      <c r="A31" s="84"/>
      <c r="B31" s="84"/>
      <c r="C31" s="85"/>
      <c r="D31" s="37" t="s">
        <v>13</v>
      </c>
      <c r="E31" s="38">
        <v>2500</v>
      </c>
      <c r="F31" s="38">
        <f t="shared" ref="F31" si="8">F32</f>
        <v>0</v>
      </c>
      <c r="G31" s="38"/>
      <c r="H31" s="38"/>
      <c r="I31" s="38"/>
      <c r="J31" s="38"/>
      <c r="K31" s="38"/>
      <c r="L31" s="38"/>
      <c r="M31" s="38"/>
      <c r="N31" s="38"/>
    </row>
    <row r="32" spans="1:14" hidden="1">
      <c r="A32" s="84"/>
      <c r="B32" s="84"/>
      <c r="C32" s="85"/>
      <c r="D32" s="37"/>
      <c r="E32" s="38">
        <f>E33+E34+E35</f>
        <v>3965</v>
      </c>
      <c r="F32" s="38">
        <f t="shared" ref="F32" si="9">F33+F34+F35</f>
        <v>0</v>
      </c>
      <c r="G32" s="38"/>
      <c r="H32" s="38"/>
      <c r="I32" s="38"/>
      <c r="J32" s="38"/>
      <c r="K32" s="38"/>
      <c r="L32" s="38"/>
      <c r="M32" s="38"/>
      <c r="N32" s="38"/>
    </row>
    <row r="33" spans="1:14" ht="45" hidden="1">
      <c r="A33" s="84"/>
      <c r="B33" s="84"/>
      <c r="C33" s="85"/>
      <c r="D33" s="37" t="s">
        <v>20</v>
      </c>
      <c r="E33" s="41">
        <v>1600</v>
      </c>
      <c r="F33" s="38">
        <v>0</v>
      </c>
      <c r="G33" s="38"/>
      <c r="H33" s="38"/>
      <c r="I33" s="25"/>
      <c r="J33" s="25"/>
      <c r="K33" s="25"/>
      <c r="L33" s="25"/>
      <c r="M33" s="25"/>
      <c r="N33" s="25"/>
    </row>
    <row r="34" spans="1:14" ht="45" hidden="1">
      <c r="A34" s="84"/>
      <c r="B34" s="84"/>
      <c r="C34" s="85"/>
      <c r="D34" s="37" t="s">
        <v>21</v>
      </c>
      <c r="E34" s="41">
        <v>900</v>
      </c>
      <c r="F34" s="38">
        <v>0</v>
      </c>
      <c r="G34" s="38"/>
      <c r="H34" s="38"/>
      <c r="I34" s="25"/>
      <c r="J34" s="25"/>
      <c r="K34" s="25"/>
      <c r="L34" s="25"/>
      <c r="M34" s="25"/>
      <c r="N34" s="25"/>
    </row>
    <row r="35" spans="1:14" hidden="1">
      <c r="A35" s="84"/>
      <c r="B35" s="84"/>
      <c r="C35" s="85"/>
      <c r="D35" s="37" t="s">
        <v>22</v>
      </c>
      <c r="E35" s="38">
        <v>1465</v>
      </c>
      <c r="F35" s="38"/>
      <c r="G35" s="38"/>
      <c r="H35" s="38"/>
      <c r="I35" s="25"/>
      <c r="J35" s="25"/>
      <c r="K35" s="25"/>
      <c r="L35" s="25"/>
      <c r="M35" s="25"/>
      <c r="N35" s="25"/>
    </row>
    <row r="36" spans="1:14" ht="32.25" customHeight="1">
      <c r="A36" s="84"/>
      <c r="B36" s="84"/>
      <c r="C36" s="85"/>
      <c r="D36" s="37" t="s">
        <v>14</v>
      </c>
      <c r="E36" s="38"/>
      <c r="F36" s="38"/>
      <c r="G36" s="38"/>
      <c r="H36" s="38"/>
      <c r="I36" s="25"/>
      <c r="J36" s="25"/>
      <c r="K36" s="25"/>
      <c r="L36" s="25"/>
      <c r="M36" s="25"/>
      <c r="N36" s="25"/>
    </row>
    <row r="37" spans="1:14" ht="60">
      <c r="A37" s="84"/>
      <c r="B37" s="84"/>
      <c r="C37" s="85"/>
      <c r="D37" s="37" t="s">
        <v>23</v>
      </c>
      <c r="E37" s="38">
        <f>E38</f>
        <v>5700</v>
      </c>
      <c r="F37" s="38">
        <f t="shared" ref="F37" si="10">F38</f>
        <v>200</v>
      </c>
      <c r="G37" s="38">
        <v>0</v>
      </c>
      <c r="H37" s="38">
        <v>73.5</v>
      </c>
      <c r="I37" s="38">
        <v>76.400000000000006</v>
      </c>
      <c r="J37" s="38">
        <v>76.400000000000006</v>
      </c>
      <c r="K37" s="38">
        <v>76.400000000000006</v>
      </c>
      <c r="L37" s="38">
        <v>76.400000000000006</v>
      </c>
      <c r="M37" s="38">
        <v>76.400000000000006</v>
      </c>
      <c r="N37" s="38">
        <v>76.400000000000006</v>
      </c>
    </row>
    <row r="38" spans="1:14" hidden="1">
      <c r="A38" s="84"/>
      <c r="B38" s="84"/>
      <c r="C38" s="85"/>
      <c r="D38" s="37"/>
      <c r="E38" s="38">
        <f t="shared" ref="E38:F38" si="11">SUM(E39:E43)</f>
        <v>5700</v>
      </c>
      <c r="F38" s="38">
        <f t="shared" si="11"/>
        <v>200</v>
      </c>
      <c r="G38" s="38"/>
      <c r="H38" s="38"/>
      <c r="I38" s="38"/>
      <c r="J38" s="38"/>
      <c r="K38" s="38"/>
      <c r="L38" s="38"/>
      <c r="M38" s="38"/>
      <c r="N38" s="38"/>
    </row>
    <row r="39" spans="1:14" hidden="1">
      <c r="A39" s="84"/>
      <c r="B39" s="84"/>
      <c r="C39" s="85"/>
      <c r="D39" s="37" t="s">
        <v>24</v>
      </c>
      <c r="E39" s="38">
        <v>300</v>
      </c>
      <c r="F39" s="38"/>
      <c r="G39" s="38"/>
      <c r="H39" s="38"/>
      <c r="I39" s="25"/>
      <c r="J39" s="25"/>
      <c r="K39" s="25"/>
      <c r="L39" s="25"/>
      <c r="M39" s="25"/>
      <c r="N39" s="25"/>
    </row>
    <row r="40" spans="1:14" ht="30" hidden="1">
      <c r="A40" s="84"/>
      <c r="B40" s="84"/>
      <c r="C40" s="85"/>
      <c r="D40" s="37" t="s">
        <v>25</v>
      </c>
      <c r="E40" s="38">
        <v>400</v>
      </c>
      <c r="F40" s="38"/>
      <c r="G40" s="38"/>
      <c r="H40" s="38"/>
      <c r="I40" s="25"/>
      <c r="J40" s="25"/>
      <c r="K40" s="25"/>
      <c r="L40" s="25"/>
      <c r="M40" s="25"/>
      <c r="N40" s="25"/>
    </row>
    <row r="41" spans="1:14" hidden="1">
      <c r="A41" s="84"/>
      <c r="B41" s="84"/>
      <c r="C41" s="85"/>
      <c r="D41" s="37" t="s">
        <v>26</v>
      </c>
      <c r="E41" s="38">
        <v>500</v>
      </c>
      <c r="F41" s="38"/>
      <c r="G41" s="38"/>
      <c r="H41" s="38"/>
      <c r="I41" s="25"/>
      <c r="J41" s="25"/>
      <c r="K41" s="25"/>
      <c r="L41" s="25"/>
      <c r="M41" s="25"/>
      <c r="N41" s="25"/>
    </row>
    <row r="42" spans="1:14" ht="30" hidden="1">
      <c r="A42" s="84"/>
      <c r="B42" s="84"/>
      <c r="C42" s="85"/>
      <c r="D42" s="37" t="s">
        <v>27</v>
      </c>
      <c r="E42" s="38">
        <v>400</v>
      </c>
      <c r="F42" s="38">
        <v>200</v>
      </c>
      <c r="G42" s="38"/>
      <c r="H42" s="38"/>
      <c r="I42" s="25"/>
      <c r="J42" s="25"/>
      <c r="K42" s="25"/>
      <c r="L42" s="25"/>
      <c r="M42" s="25"/>
      <c r="N42" s="25"/>
    </row>
    <row r="43" spans="1:14" hidden="1">
      <c r="A43" s="84"/>
      <c r="B43" s="84"/>
      <c r="C43" s="85"/>
      <c r="D43" s="37" t="s">
        <v>26</v>
      </c>
      <c r="E43" s="38">
        <v>4100</v>
      </c>
      <c r="F43" s="38"/>
      <c r="G43" s="38"/>
      <c r="H43" s="38"/>
      <c r="I43" s="25"/>
      <c r="J43" s="25"/>
      <c r="K43" s="25"/>
      <c r="L43" s="25"/>
      <c r="M43" s="25"/>
      <c r="N43" s="25"/>
    </row>
    <row r="44" spans="1:14">
      <c r="A44" s="84"/>
      <c r="B44" s="84"/>
      <c r="C44" s="85"/>
      <c r="D44" s="37" t="s">
        <v>18</v>
      </c>
      <c r="E44" s="38">
        <f>E45</f>
        <v>327614.59999999998</v>
      </c>
      <c r="F44" s="38">
        <f t="shared" ref="F44" si="12">F45</f>
        <v>344075.33</v>
      </c>
      <c r="G44" s="38"/>
      <c r="H44" s="38"/>
      <c r="I44" s="38"/>
      <c r="J44" s="38"/>
      <c r="K44" s="38"/>
      <c r="L44" s="38"/>
      <c r="M44" s="38"/>
      <c r="N44" s="38"/>
    </row>
    <row r="45" spans="1:14" hidden="1">
      <c r="A45" s="42"/>
      <c r="B45" s="42"/>
      <c r="C45" s="37"/>
      <c r="D45" s="37"/>
      <c r="E45" s="38">
        <f>SUM(E46:E51)</f>
        <v>327614.59999999998</v>
      </c>
      <c r="F45" s="38">
        <f t="shared" ref="F45" si="13">SUM(F46:F51)</f>
        <v>344075.33</v>
      </c>
      <c r="G45" s="38"/>
      <c r="H45" s="38"/>
      <c r="I45" s="38"/>
      <c r="J45" s="38"/>
      <c r="K45" s="38"/>
      <c r="L45" s="38"/>
      <c r="M45" s="38"/>
      <c r="N45" s="38"/>
    </row>
    <row r="46" spans="1:14" hidden="1">
      <c r="A46" s="42"/>
      <c r="B46" s="42"/>
      <c r="C46" s="37"/>
      <c r="D46" s="37" t="s">
        <v>28</v>
      </c>
      <c r="E46" s="38">
        <v>242564.7</v>
      </c>
      <c r="F46" s="38">
        <f t="shared" ref="F46:K46" si="14">E46*1.05</f>
        <v>254692.93500000003</v>
      </c>
      <c r="G46" s="38"/>
      <c r="H46" s="38"/>
      <c r="I46" s="38"/>
      <c r="J46" s="38">
        <f t="shared" si="14"/>
        <v>0</v>
      </c>
      <c r="K46" s="38">
        <f t="shared" si="14"/>
        <v>0</v>
      </c>
      <c r="L46" s="38"/>
      <c r="M46" s="38"/>
      <c r="N46" s="38">
        <f>K46*1.05</f>
        <v>0</v>
      </c>
    </row>
    <row r="47" spans="1:14" hidden="1">
      <c r="A47" s="42"/>
      <c r="B47" s="42"/>
      <c r="C47" s="37"/>
      <c r="D47" s="37" t="s">
        <v>29</v>
      </c>
      <c r="E47" s="38">
        <v>-300</v>
      </c>
      <c r="F47" s="38">
        <v>-300</v>
      </c>
      <c r="G47" s="38"/>
      <c r="H47" s="38"/>
      <c r="I47" s="38"/>
      <c r="J47" s="38">
        <v>-300</v>
      </c>
      <c r="K47" s="38">
        <v>-300</v>
      </c>
      <c r="L47" s="38"/>
      <c r="M47" s="38"/>
      <c r="N47" s="38">
        <v>-300</v>
      </c>
    </row>
    <row r="48" spans="1:14" ht="30" hidden="1">
      <c r="A48" s="42"/>
      <c r="B48" s="42"/>
      <c r="C48" s="37"/>
      <c r="D48" s="37" t="s">
        <v>25</v>
      </c>
      <c r="E48" s="38">
        <v>-400</v>
      </c>
      <c r="F48" s="38">
        <v>-400</v>
      </c>
      <c r="G48" s="38"/>
      <c r="H48" s="38"/>
      <c r="I48" s="38"/>
      <c r="J48" s="38">
        <v>-400</v>
      </c>
      <c r="K48" s="38">
        <v>-400</v>
      </c>
      <c r="L48" s="38"/>
      <c r="M48" s="38"/>
      <c r="N48" s="38">
        <v>-400</v>
      </c>
    </row>
    <row r="49" spans="1:14" hidden="1">
      <c r="A49" s="42"/>
      <c r="B49" s="42"/>
      <c r="C49" s="37"/>
      <c r="D49" s="37" t="s">
        <v>26</v>
      </c>
      <c r="E49" s="38">
        <v>-500</v>
      </c>
      <c r="F49" s="38">
        <v>-500</v>
      </c>
      <c r="G49" s="38"/>
      <c r="H49" s="38"/>
      <c r="I49" s="38"/>
      <c r="J49" s="38">
        <v>-500</v>
      </c>
      <c r="K49" s="38">
        <v>-500</v>
      </c>
      <c r="L49" s="38"/>
      <c r="M49" s="38"/>
      <c r="N49" s="38">
        <v>-500</v>
      </c>
    </row>
    <row r="50" spans="1:14" ht="30" hidden="1">
      <c r="A50" s="42"/>
      <c r="B50" s="42"/>
      <c r="C50" s="37"/>
      <c r="D50" s="37" t="s">
        <v>27</v>
      </c>
      <c r="E50" s="38">
        <v>-400</v>
      </c>
      <c r="F50" s="38">
        <v>-400</v>
      </c>
      <c r="G50" s="38"/>
      <c r="H50" s="38"/>
      <c r="I50" s="38"/>
      <c r="J50" s="38">
        <v>-400</v>
      </c>
      <c r="K50" s="38">
        <v>-400</v>
      </c>
      <c r="L50" s="38"/>
      <c r="M50" s="38"/>
      <c r="N50" s="38">
        <v>-400</v>
      </c>
    </row>
    <row r="51" spans="1:14" hidden="1">
      <c r="A51" s="42"/>
      <c r="B51" s="42"/>
      <c r="C51" s="37"/>
      <c r="D51" s="37" t="s">
        <v>30</v>
      </c>
      <c r="E51" s="38">
        <v>86649.9</v>
      </c>
      <c r="F51" s="38">
        <f t="shared" ref="F51:K51" si="15">E51*1.05</f>
        <v>90982.395000000004</v>
      </c>
      <c r="G51" s="38"/>
      <c r="H51" s="38"/>
      <c r="I51" s="38"/>
      <c r="J51" s="38">
        <f t="shared" si="15"/>
        <v>0</v>
      </c>
      <c r="K51" s="38">
        <f t="shared" si="15"/>
        <v>0</v>
      </c>
      <c r="L51" s="38"/>
      <c r="M51" s="38"/>
      <c r="N51" s="38">
        <f>K51*1.05</f>
        <v>0</v>
      </c>
    </row>
    <row r="52" spans="1:14">
      <c r="A52" s="84" t="s">
        <v>33</v>
      </c>
      <c r="B52" s="84" t="s">
        <v>59</v>
      </c>
      <c r="C52" s="85" t="s">
        <v>53</v>
      </c>
      <c r="D52" s="37" t="s">
        <v>19</v>
      </c>
      <c r="E52" s="25">
        <f>E53+E62+E63+E54</f>
        <v>411346.30000000005</v>
      </c>
      <c r="F52" s="25">
        <f>F53+F62+F63+F54</f>
        <v>416203.44500000001</v>
      </c>
      <c r="G52" s="43">
        <f>G53+G59+G60+G63</f>
        <v>31121.4</v>
      </c>
      <c r="H52" s="43">
        <f>H53+H59+H60+H63</f>
        <v>29955.3</v>
      </c>
      <c r="I52" s="43">
        <f>I53+I59+I60+I63</f>
        <v>24945.3</v>
      </c>
      <c r="J52" s="43">
        <f t="shared" ref="J52:N52" si="16">J53+J59+J60+J63</f>
        <v>24880.400000000001</v>
      </c>
      <c r="K52" s="43">
        <f t="shared" si="16"/>
        <v>24880.400000000001</v>
      </c>
      <c r="L52" s="43">
        <f t="shared" si="16"/>
        <v>24880.400000000001</v>
      </c>
      <c r="M52" s="43">
        <f t="shared" si="16"/>
        <v>24880.400000000001</v>
      </c>
      <c r="N52" s="43">
        <f t="shared" si="16"/>
        <v>24880.400000000001</v>
      </c>
    </row>
    <row r="53" spans="1:14" ht="30">
      <c r="A53" s="84"/>
      <c r="B53" s="84"/>
      <c r="C53" s="85"/>
      <c r="D53" s="39" t="s">
        <v>43</v>
      </c>
      <c r="E53" s="43">
        <v>67481.399999999994</v>
      </c>
      <c r="F53" s="43">
        <v>76538</v>
      </c>
      <c r="G53" s="43">
        <v>31121.4</v>
      </c>
      <c r="H53" s="44">
        <v>29805.3</v>
      </c>
      <c r="I53" s="43">
        <v>24747.8</v>
      </c>
      <c r="J53" s="43">
        <v>24682.9</v>
      </c>
      <c r="K53" s="43">
        <v>24682.9</v>
      </c>
      <c r="L53" s="43">
        <v>24682.9</v>
      </c>
      <c r="M53" s="43">
        <v>24682.9</v>
      </c>
      <c r="N53" s="43">
        <v>24682.9</v>
      </c>
    </row>
    <row r="54" spans="1:14" ht="35.25" hidden="1" customHeight="1">
      <c r="A54" s="84"/>
      <c r="B54" s="84"/>
      <c r="C54" s="85"/>
      <c r="D54" s="37" t="s">
        <v>13</v>
      </c>
      <c r="E54" s="25">
        <v>4530</v>
      </c>
      <c r="F54" s="25">
        <f t="shared" ref="F54:N54" si="17">F55</f>
        <v>0</v>
      </c>
      <c r="G54" s="25"/>
      <c r="H54" s="25"/>
      <c r="I54" s="25"/>
      <c r="J54" s="25">
        <f t="shared" si="17"/>
        <v>0</v>
      </c>
      <c r="K54" s="25">
        <f t="shared" si="17"/>
        <v>0</v>
      </c>
      <c r="L54" s="25"/>
      <c r="M54" s="25"/>
      <c r="N54" s="25">
        <f t="shared" si="17"/>
        <v>0</v>
      </c>
    </row>
    <row r="55" spans="1:14" hidden="1">
      <c r="A55" s="84"/>
      <c r="B55" s="84"/>
      <c r="C55" s="85"/>
      <c r="D55" s="37"/>
      <c r="E55" s="25">
        <f>SUM(E56:E58)</f>
        <v>4530</v>
      </c>
      <c r="F55" s="25"/>
      <c r="G55" s="25"/>
      <c r="H55" s="38"/>
      <c r="I55" s="25"/>
      <c r="J55" s="25"/>
      <c r="K55" s="25"/>
      <c r="L55" s="25"/>
      <c r="M55" s="25"/>
      <c r="N55" s="25"/>
    </row>
    <row r="56" spans="1:14" ht="22.5" hidden="1" customHeight="1">
      <c r="A56" s="84"/>
      <c r="B56" s="84"/>
      <c r="C56" s="85"/>
      <c r="D56" s="37" t="s">
        <v>31</v>
      </c>
      <c r="E56" s="25">
        <v>803</v>
      </c>
      <c r="F56" s="25"/>
      <c r="G56" s="25"/>
      <c r="H56" s="38"/>
      <c r="I56" s="25"/>
      <c r="J56" s="25"/>
      <c r="K56" s="25"/>
      <c r="L56" s="25"/>
      <c r="M56" s="25"/>
      <c r="N56" s="25"/>
    </row>
    <row r="57" spans="1:14" hidden="1">
      <c r="A57" s="84"/>
      <c r="B57" s="84"/>
      <c r="C57" s="85"/>
      <c r="D57" s="37" t="s">
        <v>32</v>
      </c>
      <c r="E57" s="25">
        <v>3727</v>
      </c>
      <c r="F57" s="25"/>
      <c r="G57" s="25"/>
      <c r="H57" s="38"/>
      <c r="I57" s="25"/>
      <c r="J57" s="25"/>
      <c r="K57" s="25"/>
      <c r="L57" s="25"/>
      <c r="M57" s="25"/>
      <c r="N57" s="25"/>
    </row>
    <row r="58" spans="1:14" hidden="1">
      <c r="A58" s="84"/>
      <c r="B58" s="84"/>
      <c r="C58" s="85"/>
      <c r="D58" s="37" t="s">
        <v>22</v>
      </c>
      <c r="E58" s="25">
        <v>0</v>
      </c>
      <c r="F58" s="25"/>
      <c r="G58" s="25"/>
      <c r="H58" s="38"/>
      <c r="I58" s="25"/>
      <c r="J58" s="25"/>
      <c r="K58" s="25"/>
      <c r="L58" s="25"/>
      <c r="M58" s="25"/>
      <c r="N58" s="25"/>
    </row>
    <row r="59" spans="1:14" ht="37.5" customHeight="1">
      <c r="A59" s="84"/>
      <c r="B59" s="84"/>
      <c r="C59" s="85"/>
      <c r="D59" s="37" t="s">
        <v>14</v>
      </c>
      <c r="E59" s="25"/>
      <c r="F59" s="25"/>
      <c r="G59" s="25"/>
      <c r="H59" s="25"/>
      <c r="I59" s="25">
        <v>79.3</v>
      </c>
      <c r="J59" s="25">
        <v>79.3</v>
      </c>
      <c r="K59" s="25">
        <v>79.3</v>
      </c>
      <c r="L59" s="25">
        <v>79.3</v>
      </c>
      <c r="M59" s="25">
        <v>79.3</v>
      </c>
      <c r="N59" s="25">
        <v>79.3</v>
      </c>
    </row>
    <row r="60" spans="1:14" ht="75.75" customHeight="1">
      <c r="A60" s="84"/>
      <c r="B60" s="84"/>
      <c r="C60" s="85"/>
      <c r="D60" s="37" t="s">
        <v>23</v>
      </c>
      <c r="E60" s="25"/>
      <c r="F60" s="25"/>
      <c r="G60" s="25"/>
      <c r="H60" s="25"/>
      <c r="I60" s="25">
        <v>118.2</v>
      </c>
      <c r="J60" s="25">
        <v>118.2</v>
      </c>
      <c r="K60" s="25">
        <v>118.2</v>
      </c>
      <c r="L60" s="25">
        <v>118.2</v>
      </c>
      <c r="M60" s="25">
        <v>118.2</v>
      </c>
      <c r="N60" s="25">
        <v>118.2</v>
      </c>
    </row>
    <row r="61" spans="1:14" ht="60" hidden="1">
      <c r="A61" s="84"/>
      <c r="B61" s="84"/>
      <c r="C61" s="85"/>
      <c r="D61" s="37" t="s">
        <v>16</v>
      </c>
      <c r="E61" s="25"/>
      <c r="F61" s="25"/>
      <c r="G61" s="25"/>
      <c r="H61" s="38"/>
      <c r="I61" s="25"/>
      <c r="J61" s="25"/>
      <c r="K61" s="25"/>
      <c r="L61" s="25"/>
      <c r="M61" s="25"/>
      <c r="N61" s="25"/>
    </row>
    <row r="62" spans="1:14" ht="45" hidden="1">
      <c r="A62" s="84"/>
      <c r="B62" s="84"/>
      <c r="C62" s="85"/>
      <c r="D62" s="37" t="s">
        <v>17</v>
      </c>
      <c r="E62" s="25">
        <v>332724</v>
      </c>
      <c r="F62" s="25">
        <v>332724</v>
      </c>
      <c r="G62" s="25"/>
      <c r="H62" s="38"/>
      <c r="I62" s="38"/>
      <c r="J62" s="38">
        <f>I62*1.05</f>
        <v>0</v>
      </c>
      <c r="K62" s="38">
        <f>J62*1.05</f>
        <v>0</v>
      </c>
      <c r="L62" s="38"/>
      <c r="M62" s="38"/>
      <c r="N62" s="38">
        <f>K62*1.05</f>
        <v>0</v>
      </c>
    </row>
    <row r="63" spans="1:14" ht="33" customHeight="1">
      <c r="A63" s="84"/>
      <c r="B63" s="84"/>
      <c r="C63" s="85"/>
      <c r="D63" s="37" t="s">
        <v>51</v>
      </c>
      <c r="E63" s="25">
        <f>E64</f>
        <v>6610.9</v>
      </c>
      <c r="F63" s="25">
        <f t="shared" ref="F63" si="18">F64</f>
        <v>6941.4450000000006</v>
      </c>
      <c r="G63" s="25">
        <v>0</v>
      </c>
      <c r="H63" s="25">
        <v>150</v>
      </c>
      <c r="I63" s="25"/>
      <c r="J63" s="25"/>
      <c r="K63" s="25"/>
      <c r="L63" s="25"/>
      <c r="M63" s="25"/>
      <c r="N63" s="25"/>
    </row>
    <row r="64" spans="1:14" hidden="1">
      <c r="A64" s="42"/>
      <c r="B64" s="42"/>
      <c r="C64" s="37"/>
      <c r="D64" s="37"/>
      <c r="E64" s="25">
        <f>SUM(E65:E66)</f>
        <v>6610.9</v>
      </c>
      <c r="F64" s="25">
        <f t="shared" ref="F64:N64" si="19">SUM(F65:F66)</f>
        <v>6941.4450000000006</v>
      </c>
      <c r="G64" s="25"/>
      <c r="H64" s="25"/>
      <c r="I64" s="25"/>
      <c r="J64" s="25">
        <f t="shared" si="19"/>
        <v>0</v>
      </c>
      <c r="K64" s="25">
        <f t="shared" si="19"/>
        <v>0</v>
      </c>
      <c r="L64" s="25"/>
      <c r="M64" s="25"/>
      <c r="N64" s="25">
        <f t="shared" si="19"/>
        <v>0</v>
      </c>
    </row>
    <row r="65" spans="1:14" hidden="1">
      <c r="A65" s="42"/>
      <c r="B65" s="42"/>
      <c r="C65" s="37"/>
      <c r="D65" s="37" t="s">
        <v>28</v>
      </c>
      <c r="E65" s="25">
        <v>2610.8000000000002</v>
      </c>
      <c r="F65" s="25">
        <f>E65*1.05</f>
        <v>2741.34</v>
      </c>
      <c r="G65" s="25"/>
      <c r="H65" s="25"/>
      <c r="I65" s="25"/>
      <c r="J65" s="25">
        <f t="shared" ref="J65:K66" si="20">I65*1.05</f>
        <v>0</v>
      </c>
      <c r="K65" s="25">
        <f t="shared" si="20"/>
        <v>0</v>
      </c>
      <c r="L65" s="25"/>
      <c r="M65" s="25"/>
      <c r="N65" s="25">
        <f>K65*1.05</f>
        <v>0</v>
      </c>
    </row>
    <row r="66" spans="1:14" hidden="1">
      <c r="A66" s="42"/>
      <c r="B66" s="42"/>
      <c r="C66" s="37"/>
      <c r="D66" s="37" t="s">
        <v>30</v>
      </c>
      <c r="E66" s="25">
        <v>4000.1</v>
      </c>
      <c r="F66" s="25">
        <f>E66*1.05</f>
        <v>4200.1050000000005</v>
      </c>
      <c r="G66" s="25"/>
      <c r="H66" s="25"/>
      <c r="I66" s="25"/>
      <c r="J66" s="25">
        <f t="shared" si="20"/>
        <v>0</v>
      </c>
      <c r="K66" s="25">
        <f t="shared" si="20"/>
        <v>0</v>
      </c>
      <c r="L66" s="25"/>
      <c r="M66" s="25"/>
      <c r="N66" s="25">
        <f>K66*1.05</f>
        <v>0</v>
      </c>
    </row>
    <row r="67" spans="1:14" ht="15" customHeight="1">
      <c r="A67" s="84" t="s">
        <v>33</v>
      </c>
      <c r="B67" s="84" t="s">
        <v>61</v>
      </c>
      <c r="C67" s="86" t="s">
        <v>54</v>
      </c>
      <c r="D67" s="37" t="s">
        <v>12</v>
      </c>
      <c r="E67" s="25">
        <f>E68+E72+E76+E77</f>
        <v>228012.7</v>
      </c>
      <c r="F67" s="25">
        <f>F68+F72+F76+F77</f>
        <v>209270.13500000001</v>
      </c>
      <c r="G67" s="25">
        <v>4660.6000000000004</v>
      </c>
      <c r="H67" s="25">
        <v>6869.7</v>
      </c>
      <c r="I67" s="25">
        <f>I68+I71+I72+I77</f>
        <v>5836.7000000000007</v>
      </c>
      <c r="J67" s="25">
        <f t="shared" ref="J67:N67" si="21">J68+J71+J72+J77</f>
        <v>5872.2000000000007</v>
      </c>
      <c r="K67" s="25">
        <f t="shared" si="21"/>
        <v>5872.2000000000007</v>
      </c>
      <c r="L67" s="25">
        <f t="shared" si="21"/>
        <v>5872.2000000000007</v>
      </c>
      <c r="M67" s="25">
        <f t="shared" si="21"/>
        <v>5872.2000000000007</v>
      </c>
      <c r="N67" s="25">
        <f t="shared" si="21"/>
        <v>5872.2000000000007</v>
      </c>
    </row>
    <row r="68" spans="1:14" ht="30">
      <c r="A68" s="84"/>
      <c r="B68" s="84"/>
      <c r="C68" s="87"/>
      <c r="D68" s="39" t="s">
        <v>43</v>
      </c>
      <c r="E68" s="43">
        <v>126702</v>
      </c>
      <c r="F68" s="43">
        <v>105545.3</v>
      </c>
      <c r="G68" s="43">
        <v>4660.6000000000004</v>
      </c>
      <c r="H68" s="43">
        <v>6869.7</v>
      </c>
      <c r="I68" s="43">
        <v>5796.1</v>
      </c>
      <c r="J68" s="25">
        <v>5831.6</v>
      </c>
      <c r="K68" s="25">
        <v>5831.6</v>
      </c>
      <c r="L68" s="25">
        <v>5831.6</v>
      </c>
      <c r="M68" s="25">
        <v>5831.6</v>
      </c>
      <c r="N68" s="25">
        <v>5831.6</v>
      </c>
    </row>
    <row r="69" spans="1:14" ht="30" hidden="1" customHeight="1">
      <c r="A69" s="84"/>
      <c r="B69" s="84"/>
      <c r="C69" s="87"/>
      <c r="D69" s="37" t="s">
        <v>13</v>
      </c>
      <c r="E69" s="25">
        <v>0</v>
      </c>
      <c r="F69" s="25">
        <f t="shared" ref="F69" si="22">F70</f>
        <v>0</v>
      </c>
      <c r="G69" s="25"/>
      <c r="H69" s="25"/>
      <c r="I69" s="25"/>
      <c r="J69" s="25"/>
      <c r="K69" s="25"/>
      <c r="L69" s="25"/>
      <c r="M69" s="25"/>
      <c r="N69" s="25"/>
    </row>
    <row r="70" spans="1:14" ht="15" hidden="1" customHeight="1">
      <c r="A70" s="84"/>
      <c r="B70" s="84"/>
      <c r="C70" s="87"/>
      <c r="D70" s="37" t="s">
        <v>22</v>
      </c>
      <c r="E70" s="25">
        <v>1262.5</v>
      </c>
      <c r="F70" s="25"/>
      <c r="G70" s="25"/>
      <c r="H70" s="38"/>
      <c r="I70" s="25"/>
      <c r="J70" s="25"/>
      <c r="K70" s="25"/>
      <c r="L70" s="25"/>
      <c r="M70" s="25"/>
      <c r="N70" s="25"/>
    </row>
    <row r="71" spans="1:14" ht="34.5" customHeight="1">
      <c r="A71" s="84"/>
      <c r="B71" s="84"/>
      <c r="C71" s="87"/>
      <c r="D71" s="37" t="s">
        <v>14</v>
      </c>
      <c r="E71" s="25"/>
      <c r="F71" s="25"/>
      <c r="G71" s="25"/>
      <c r="H71" s="38"/>
      <c r="I71" s="25"/>
      <c r="J71" s="25"/>
      <c r="K71" s="25"/>
      <c r="L71" s="25"/>
      <c r="M71" s="25"/>
      <c r="N71" s="25"/>
    </row>
    <row r="72" spans="1:14" ht="71.25" customHeight="1">
      <c r="A72" s="84"/>
      <c r="B72" s="84"/>
      <c r="C72" s="87"/>
      <c r="D72" s="37" t="s">
        <v>23</v>
      </c>
      <c r="E72" s="25">
        <f>E73</f>
        <v>400</v>
      </c>
      <c r="F72" s="25">
        <f t="shared" ref="F72" si="23">F74</f>
        <v>0</v>
      </c>
      <c r="G72" s="25"/>
      <c r="H72" s="25"/>
      <c r="I72" s="25">
        <v>40.6</v>
      </c>
      <c r="J72" s="25">
        <v>40.6</v>
      </c>
      <c r="K72" s="25">
        <v>40.6</v>
      </c>
      <c r="L72" s="25">
        <v>40.6</v>
      </c>
      <c r="M72" s="25">
        <v>40.6</v>
      </c>
      <c r="N72" s="25">
        <v>40.6</v>
      </c>
    </row>
    <row r="73" spans="1:14" ht="15" hidden="1" customHeight="1">
      <c r="A73" s="84"/>
      <c r="B73" s="84"/>
      <c r="C73" s="87"/>
      <c r="D73" s="37"/>
      <c r="E73" s="25">
        <f>SUM(E74:E74)</f>
        <v>400</v>
      </c>
      <c r="F73" s="25"/>
      <c r="G73" s="25"/>
      <c r="H73" s="25"/>
      <c r="I73" s="25"/>
      <c r="J73" s="25"/>
      <c r="K73" s="25"/>
      <c r="L73" s="25"/>
      <c r="M73" s="25"/>
      <c r="N73" s="25"/>
    </row>
    <row r="74" spans="1:14" ht="15" hidden="1" customHeight="1">
      <c r="A74" s="84"/>
      <c r="B74" s="84"/>
      <c r="C74" s="87"/>
      <c r="D74" s="37" t="s">
        <v>34</v>
      </c>
      <c r="E74" s="25">
        <v>400</v>
      </c>
      <c r="F74" s="25"/>
      <c r="G74" s="25"/>
      <c r="H74" s="38"/>
      <c r="I74" s="25"/>
      <c r="J74" s="25"/>
      <c r="K74" s="25"/>
      <c r="L74" s="25"/>
      <c r="M74" s="25"/>
      <c r="N74" s="25"/>
    </row>
    <row r="75" spans="1:14" ht="60" hidden="1" customHeight="1">
      <c r="A75" s="84"/>
      <c r="B75" s="84"/>
      <c r="C75" s="87"/>
      <c r="D75" s="37" t="s">
        <v>16</v>
      </c>
      <c r="E75" s="25"/>
      <c r="F75" s="25"/>
      <c r="G75" s="25"/>
      <c r="H75" s="38"/>
      <c r="I75" s="25"/>
      <c r="J75" s="25"/>
      <c r="K75" s="25"/>
      <c r="L75" s="25"/>
      <c r="M75" s="25"/>
      <c r="N75" s="25"/>
    </row>
    <row r="76" spans="1:14" ht="45" hidden="1" customHeight="1">
      <c r="A76" s="84"/>
      <c r="B76" s="84"/>
      <c r="C76" s="87"/>
      <c r="D76" s="37" t="s">
        <v>17</v>
      </c>
      <c r="E76" s="25">
        <v>53028</v>
      </c>
      <c r="F76" s="25">
        <v>53028</v>
      </c>
      <c r="G76" s="25"/>
      <c r="H76" s="38"/>
      <c r="I76" s="38"/>
      <c r="J76" s="38">
        <f>I76*1.05</f>
        <v>0</v>
      </c>
      <c r="K76" s="38">
        <f>J76*1.05</f>
        <v>0</v>
      </c>
      <c r="L76" s="38"/>
      <c r="M76" s="38"/>
      <c r="N76" s="38">
        <f>K76*1.05</f>
        <v>0</v>
      </c>
    </row>
    <row r="77" spans="1:14" ht="22.5" customHeight="1">
      <c r="A77" s="84"/>
      <c r="B77" s="84"/>
      <c r="C77" s="88"/>
      <c r="D77" s="37" t="s">
        <v>18</v>
      </c>
      <c r="E77" s="25">
        <f>E78</f>
        <v>47882.7</v>
      </c>
      <c r="F77" s="25">
        <f t="shared" ref="F77" si="24">F78</f>
        <v>50696.835000000006</v>
      </c>
      <c r="G77" s="25"/>
      <c r="H77" s="25"/>
      <c r="I77" s="25"/>
      <c r="J77" s="25"/>
      <c r="K77" s="25"/>
      <c r="L77" s="25"/>
      <c r="M77" s="25"/>
      <c r="N77" s="25"/>
    </row>
    <row r="78" spans="1:14" hidden="1">
      <c r="A78" s="42"/>
      <c r="B78" s="42"/>
      <c r="C78" s="37"/>
      <c r="D78" s="37"/>
      <c r="E78" s="25">
        <f>SUM(E79:E81)</f>
        <v>47882.7</v>
      </c>
      <c r="F78" s="25">
        <f t="shared" ref="F78:N78" si="25">SUM(F79:F81)</f>
        <v>50696.835000000006</v>
      </c>
      <c r="G78" s="25"/>
      <c r="H78" s="25"/>
      <c r="I78" s="25"/>
      <c r="J78" s="25">
        <f t="shared" si="25"/>
        <v>0</v>
      </c>
      <c r="K78" s="25">
        <f t="shared" si="25"/>
        <v>0</v>
      </c>
      <c r="L78" s="25"/>
      <c r="M78" s="25"/>
      <c r="N78" s="25">
        <f t="shared" si="25"/>
        <v>0</v>
      </c>
    </row>
    <row r="79" spans="1:14" hidden="1">
      <c r="A79" s="42"/>
      <c r="B79" s="42"/>
      <c r="C79" s="37"/>
      <c r="D79" s="37" t="s">
        <v>28</v>
      </c>
      <c r="E79" s="25">
        <v>36057.1</v>
      </c>
      <c r="F79" s="25">
        <f>E79*1.05</f>
        <v>37859.955000000002</v>
      </c>
      <c r="G79" s="25"/>
      <c r="H79" s="25"/>
      <c r="I79" s="25"/>
      <c r="J79" s="25">
        <f t="shared" ref="J79:K79" si="26">I79*1.05</f>
        <v>0</v>
      </c>
      <c r="K79" s="25">
        <f t="shared" si="26"/>
        <v>0</v>
      </c>
      <c r="L79" s="25"/>
      <c r="M79" s="25"/>
      <c r="N79" s="25">
        <f>K79*1.05</f>
        <v>0</v>
      </c>
    </row>
    <row r="80" spans="1:14" hidden="1">
      <c r="A80" s="42"/>
      <c r="B80" s="42"/>
      <c r="C80" s="37"/>
      <c r="D80" s="37" t="s">
        <v>34</v>
      </c>
      <c r="E80" s="25">
        <v>-400</v>
      </c>
      <c r="F80" s="25"/>
      <c r="G80" s="25"/>
      <c r="H80" s="38"/>
      <c r="I80" s="25"/>
      <c r="J80" s="25"/>
      <c r="K80" s="25"/>
      <c r="L80" s="25"/>
      <c r="M80" s="25"/>
      <c r="N80" s="25"/>
    </row>
    <row r="81" spans="1:14" hidden="1">
      <c r="A81" s="42"/>
      <c r="B81" s="42"/>
      <c r="C81" s="37"/>
      <c r="D81" s="37" t="s">
        <v>30</v>
      </c>
      <c r="E81" s="25">
        <v>12225.6</v>
      </c>
      <c r="F81" s="25">
        <f>E81*1.05</f>
        <v>12836.880000000001</v>
      </c>
      <c r="G81" s="25"/>
      <c r="H81" s="25"/>
      <c r="I81" s="25"/>
      <c r="J81" s="25">
        <f t="shared" ref="J81:K81" si="27">I81*1.05</f>
        <v>0</v>
      </c>
      <c r="K81" s="25">
        <f t="shared" si="27"/>
        <v>0</v>
      </c>
      <c r="L81" s="25"/>
      <c r="M81" s="25"/>
      <c r="N81" s="25">
        <f>K81*1.05</f>
        <v>0</v>
      </c>
    </row>
    <row r="82" spans="1:14">
      <c r="A82" s="84" t="s">
        <v>33</v>
      </c>
      <c r="B82" s="84" t="s">
        <v>42</v>
      </c>
      <c r="C82" s="85" t="s">
        <v>55</v>
      </c>
      <c r="D82" s="37" t="s">
        <v>12</v>
      </c>
      <c r="E82" s="25">
        <f>E83</f>
        <v>15579</v>
      </c>
      <c r="F82" s="25">
        <f t="shared" ref="F82" si="28">F83</f>
        <v>17502.8</v>
      </c>
      <c r="G82" s="25">
        <v>18412.7</v>
      </c>
      <c r="H82" s="25">
        <v>11583.7</v>
      </c>
      <c r="I82" s="25">
        <v>2020.2</v>
      </c>
      <c r="J82" s="25">
        <f>J83+J85+J86+J89</f>
        <v>2020.3</v>
      </c>
      <c r="K82" s="25">
        <f t="shared" ref="K82:N82" si="29">K83+K85+K86+K89</f>
        <v>2020.3</v>
      </c>
      <c r="L82" s="25">
        <f t="shared" si="29"/>
        <v>2020.3</v>
      </c>
      <c r="M82" s="25">
        <f t="shared" si="29"/>
        <v>2020.3</v>
      </c>
      <c r="N82" s="25">
        <f t="shared" si="29"/>
        <v>2020.3</v>
      </c>
    </row>
    <row r="83" spans="1:14" ht="30">
      <c r="A83" s="84"/>
      <c r="B83" s="84"/>
      <c r="C83" s="85"/>
      <c r="D83" s="39" t="s">
        <v>43</v>
      </c>
      <c r="E83" s="43">
        <v>15579</v>
      </c>
      <c r="F83" s="43">
        <v>17502.8</v>
      </c>
      <c r="G83" s="43">
        <v>17212.7</v>
      </c>
      <c r="H83" s="40">
        <v>10383.700000000001</v>
      </c>
      <c r="I83" s="25">
        <v>2020.3</v>
      </c>
      <c r="J83" s="25">
        <v>2020.3</v>
      </c>
      <c r="K83" s="25">
        <v>2020.3</v>
      </c>
      <c r="L83" s="25">
        <v>2020.3</v>
      </c>
      <c r="M83" s="25">
        <v>2020.3</v>
      </c>
      <c r="N83" s="25">
        <v>2020.3</v>
      </c>
    </row>
    <row r="84" spans="1:14" ht="30" hidden="1">
      <c r="A84" s="84"/>
      <c r="B84" s="84"/>
      <c r="C84" s="85"/>
      <c r="D84" s="37" t="s">
        <v>13</v>
      </c>
      <c r="E84" s="25"/>
      <c r="F84" s="25"/>
      <c r="G84" s="25"/>
      <c r="H84" s="38"/>
      <c r="I84" s="25"/>
      <c r="J84" s="25"/>
      <c r="K84" s="25"/>
      <c r="L84" s="25"/>
      <c r="M84" s="25"/>
      <c r="N84" s="25"/>
    </row>
    <row r="85" spans="1:14" ht="39.75" customHeight="1">
      <c r="A85" s="84"/>
      <c r="B85" s="84"/>
      <c r="C85" s="85"/>
      <c r="D85" s="37" t="s">
        <v>13</v>
      </c>
      <c r="E85" s="25"/>
      <c r="F85" s="25"/>
      <c r="G85" s="25">
        <v>1200</v>
      </c>
      <c r="H85" s="38">
        <v>1200</v>
      </c>
      <c r="I85" s="25"/>
      <c r="J85" s="25"/>
      <c r="K85" s="25"/>
      <c r="L85" s="25"/>
      <c r="M85" s="25"/>
      <c r="N85" s="25"/>
    </row>
    <row r="86" spans="1:14" ht="60.75" customHeight="1">
      <c r="A86" s="84"/>
      <c r="B86" s="84"/>
      <c r="C86" s="85"/>
      <c r="D86" s="37" t="s">
        <v>23</v>
      </c>
      <c r="E86" s="25"/>
      <c r="F86" s="25"/>
      <c r="G86" s="25"/>
      <c r="H86" s="38"/>
      <c r="I86" s="25"/>
      <c r="J86" s="25"/>
      <c r="K86" s="25"/>
      <c r="L86" s="25"/>
      <c r="M86" s="25"/>
      <c r="N86" s="25"/>
    </row>
    <row r="87" spans="1:14" ht="60" hidden="1">
      <c r="A87" s="84"/>
      <c r="B87" s="84"/>
      <c r="C87" s="85"/>
      <c r="D87" s="37" t="s">
        <v>16</v>
      </c>
      <c r="E87" s="25"/>
      <c r="F87" s="25"/>
      <c r="G87" s="25"/>
      <c r="H87" s="38"/>
      <c r="I87" s="25"/>
      <c r="J87" s="25"/>
      <c r="K87" s="25"/>
      <c r="L87" s="25"/>
      <c r="M87" s="25"/>
      <c r="N87" s="25"/>
    </row>
    <row r="88" spans="1:14" ht="45" hidden="1">
      <c r="A88" s="84"/>
      <c r="B88" s="84"/>
      <c r="C88" s="85"/>
      <c r="D88" s="37" t="s">
        <v>17</v>
      </c>
      <c r="E88" s="25"/>
      <c r="F88" s="25"/>
      <c r="G88" s="25"/>
      <c r="H88" s="38"/>
      <c r="I88" s="25"/>
      <c r="J88" s="25"/>
      <c r="K88" s="25"/>
      <c r="L88" s="25"/>
      <c r="M88" s="25"/>
      <c r="N88" s="25"/>
    </row>
    <row r="89" spans="1:14" ht="18.75" customHeight="1">
      <c r="A89" s="84"/>
      <c r="B89" s="84"/>
      <c r="C89" s="85"/>
      <c r="D89" s="37" t="s">
        <v>18</v>
      </c>
      <c r="E89" s="25"/>
      <c r="F89" s="25"/>
      <c r="G89" s="25"/>
      <c r="H89" s="38"/>
      <c r="I89" s="25"/>
      <c r="J89" s="25"/>
      <c r="K89" s="25"/>
      <c r="L89" s="25"/>
      <c r="M89" s="25"/>
      <c r="N89" s="25"/>
    </row>
    <row r="90" spans="1:14" hidden="1">
      <c r="A90" s="84"/>
      <c r="B90" s="84"/>
      <c r="C90" s="85"/>
      <c r="D90" s="37"/>
      <c r="E90" s="43"/>
      <c r="F90" s="43"/>
      <c r="G90" s="43"/>
      <c r="H90" s="43"/>
      <c r="I90" s="43"/>
      <c r="J90" s="43"/>
      <c r="K90" s="43"/>
      <c r="L90" s="43"/>
      <c r="M90" s="43"/>
      <c r="N90" s="43"/>
    </row>
    <row r="91" spans="1:14" hidden="1">
      <c r="A91" s="84"/>
      <c r="B91" s="84"/>
      <c r="C91" s="85"/>
      <c r="D91" s="39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spans="1:14" hidden="1">
      <c r="A92" s="84"/>
      <c r="B92" s="84"/>
      <c r="C92" s="85"/>
      <c r="D92" s="37"/>
      <c r="E92" s="25"/>
      <c r="F92" s="25"/>
      <c r="G92" s="25"/>
      <c r="H92" s="38"/>
      <c r="I92" s="25"/>
      <c r="J92" s="25"/>
      <c r="K92" s="25"/>
      <c r="L92" s="25"/>
      <c r="M92" s="25"/>
      <c r="N92" s="25"/>
    </row>
    <row r="93" spans="1:14" hidden="1">
      <c r="A93" s="84"/>
      <c r="B93" s="84"/>
      <c r="C93" s="85"/>
      <c r="D93" s="37"/>
      <c r="E93" s="25"/>
      <c r="F93" s="25"/>
      <c r="G93" s="25"/>
      <c r="H93" s="38"/>
      <c r="I93" s="25"/>
      <c r="J93" s="25"/>
      <c r="K93" s="25"/>
      <c r="L93" s="25"/>
      <c r="M93" s="25"/>
      <c r="N93" s="25"/>
    </row>
    <row r="94" spans="1:14" hidden="1">
      <c r="A94" s="84"/>
      <c r="B94" s="84"/>
      <c r="C94" s="85"/>
      <c r="D94" s="37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hidden="1">
      <c r="A95" s="84"/>
      <c r="B95" s="84"/>
      <c r="C95" s="85"/>
      <c r="D95" s="37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1:14" hidden="1">
      <c r="A96" s="84"/>
      <c r="B96" s="84"/>
      <c r="C96" s="85"/>
      <c r="D96" s="37"/>
      <c r="E96" s="25"/>
      <c r="F96" s="25"/>
      <c r="G96" s="25"/>
      <c r="H96" s="38"/>
      <c r="I96" s="25"/>
      <c r="J96" s="25"/>
      <c r="K96" s="25"/>
      <c r="L96" s="25"/>
      <c r="M96" s="25"/>
      <c r="N96" s="25"/>
    </row>
    <row r="97" spans="1:14" hidden="1">
      <c r="A97" s="84"/>
      <c r="B97" s="84"/>
      <c r="C97" s="85"/>
      <c r="D97" s="37"/>
      <c r="E97" s="25"/>
      <c r="F97" s="25"/>
      <c r="G97" s="25"/>
      <c r="H97" s="38"/>
      <c r="I97" s="25"/>
      <c r="J97" s="25"/>
      <c r="K97" s="25"/>
      <c r="L97" s="25"/>
      <c r="M97" s="25"/>
      <c r="N97" s="25"/>
    </row>
    <row r="98" spans="1:14" hidden="1">
      <c r="A98" s="84"/>
      <c r="B98" s="84"/>
      <c r="C98" s="85"/>
      <c r="D98" s="37"/>
      <c r="E98" s="25"/>
      <c r="F98" s="25"/>
      <c r="G98" s="25"/>
      <c r="H98" s="38"/>
      <c r="I98" s="25"/>
      <c r="J98" s="25"/>
      <c r="K98" s="25"/>
      <c r="L98" s="25"/>
      <c r="M98" s="25"/>
      <c r="N98" s="25"/>
    </row>
    <row r="99" spans="1:14" hidden="1">
      <c r="A99" s="84"/>
      <c r="B99" s="84"/>
      <c r="C99" s="85"/>
      <c r="D99" s="37"/>
      <c r="E99" s="25"/>
      <c r="F99" s="25"/>
      <c r="G99" s="25"/>
      <c r="H99" s="38"/>
      <c r="I99" s="25"/>
      <c r="J99" s="25"/>
      <c r="K99" s="25"/>
      <c r="L99" s="25"/>
      <c r="M99" s="25"/>
      <c r="N99" s="25"/>
    </row>
    <row r="100" spans="1:14" hidden="1">
      <c r="A100" s="84"/>
      <c r="B100" s="84"/>
      <c r="C100" s="85"/>
      <c r="D100" s="37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idden="1">
      <c r="A101" s="42"/>
      <c r="B101" s="42"/>
      <c r="C101" s="37"/>
      <c r="D101" s="37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hidden="1">
      <c r="A102" s="42"/>
      <c r="B102" s="42"/>
      <c r="C102" s="37"/>
      <c r="D102" s="37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1:14" hidden="1">
      <c r="A103" s="42"/>
      <c r="B103" s="42"/>
      <c r="C103" s="37"/>
      <c r="D103" s="37"/>
      <c r="E103" s="25"/>
      <c r="F103" s="25"/>
      <c r="G103" s="25"/>
      <c r="H103" s="38"/>
      <c r="I103" s="25"/>
      <c r="J103" s="25"/>
      <c r="K103" s="25"/>
      <c r="L103" s="25"/>
      <c r="M103" s="25"/>
      <c r="N103" s="25"/>
    </row>
    <row r="104" spans="1:14" hidden="1">
      <c r="A104" s="84"/>
      <c r="B104" s="84"/>
      <c r="C104" s="85"/>
      <c r="D104" s="37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hidden="1">
      <c r="A105" s="84"/>
      <c r="B105" s="84"/>
      <c r="C105" s="85"/>
      <c r="D105" s="37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1:14" hidden="1">
      <c r="A106" s="84"/>
      <c r="B106" s="84"/>
      <c r="C106" s="85"/>
      <c r="D106" s="37"/>
      <c r="E106" s="25"/>
      <c r="F106" s="25"/>
      <c r="G106" s="25"/>
      <c r="H106" s="38"/>
      <c r="I106" s="25"/>
      <c r="J106" s="25"/>
      <c r="K106" s="25"/>
      <c r="L106" s="25"/>
      <c r="M106" s="25"/>
      <c r="N106" s="25"/>
    </row>
    <row r="107" spans="1:14" hidden="1">
      <c r="A107" s="84"/>
      <c r="B107" s="84"/>
      <c r="C107" s="85"/>
      <c r="D107" s="37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hidden="1">
      <c r="A108" s="84"/>
      <c r="B108" s="84"/>
      <c r="C108" s="85"/>
      <c r="D108" s="37"/>
      <c r="E108" s="25"/>
      <c r="F108" s="25"/>
      <c r="G108" s="25"/>
      <c r="H108" s="38"/>
      <c r="I108" s="25"/>
      <c r="J108" s="25"/>
      <c r="K108" s="25"/>
      <c r="L108" s="25"/>
      <c r="M108" s="25"/>
      <c r="N108" s="25"/>
    </row>
    <row r="109" spans="1:14" hidden="1">
      <c r="A109" s="84"/>
      <c r="B109" s="84"/>
      <c r="C109" s="85"/>
      <c r="D109" s="37"/>
      <c r="E109" s="25"/>
      <c r="F109" s="25"/>
      <c r="G109" s="25"/>
      <c r="H109" s="38"/>
      <c r="I109" s="25"/>
      <c r="J109" s="25"/>
      <c r="K109" s="25"/>
      <c r="L109" s="25"/>
      <c r="M109" s="25"/>
      <c r="N109" s="25"/>
    </row>
    <row r="110" spans="1:14" hidden="1">
      <c r="A110" s="84"/>
      <c r="B110" s="84"/>
      <c r="C110" s="85"/>
      <c r="D110" s="37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idden="1">
      <c r="A111" s="84"/>
      <c r="B111" s="84"/>
      <c r="C111" s="85"/>
      <c r="D111" s="37"/>
      <c r="E111" s="25"/>
      <c r="F111" s="25"/>
      <c r="G111" s="25"/>
      <c r="H111" s="38"/>
      <c r="I111" s="25"/>
      <c r="J111" s="25"/>
      <c r="K111" s="25"/>
      <c r="L111" s="25"/>
      <c r="M111" s="25"/>
      <c r="N111" s="25"/>
    </row>
    <row r="112" spans="1:14" hidden="1">
      <c r="A112" s="84"/>
      <c r="B112" s="84"/>
      <c r="C112" s="85"/>
      <c r="D112" s="37"/>
      <c r="E112" s="25"/>
      <c r="F112" s="25"/>
      <c r="G112" s="25"/>
      <c r="H112" s="38"/>
      <c r="I112" s="25"/>
      <c r="J112" s="25"/>
      <c r="K112" s="25"/>
      <c r="L112" s="25"/>
      <c r="M112" s="25"/>
      <c r="N112" s="25"/>
    </row>
    <row r="113" spans="1:14" hidden="1">
      <c r="A113" s="84"/>
      <c r="B113" s="84"/>
      <c r="C113" s="85"/>
      <c r="D113" s="37"/>
      <c r="E113" s="25"/>
      <c r="F113" s="25"/>
      <c r="G113" s="25"/>
      <c r="H113" s="38"/>
      <c r="I113" s="38"/>
      <c r="J113" s="38"/>
      <c r="K113" s="38"/>
      <c r="L113" s="38"/>
      <c r="M113" s="38"/>
      <c r="N113" s="38"/>
    </row>
    <row r="114" spans="1:14" hidden="1">
      <c r="A114" s="42"/>
      <c r="B114" s="42"/>
      <c r="C114" s="37"/>
      <c r="D114" s="37"/>
      <c r="E114" s="25"/>
      <c r="F114" s="25"/>
      <c r="G114" s="25"/>
      <c r="H114" s="38"/>
      <c r="I114" s="25"/>
      <c r="J114" s="25"/>
      <c r="K114" s="25"/>
      <c r="L114" s="25"/>
      <c r="M114" s="25"/>
      <c r="N114" s="25"/>
    </row>
    <row r="115" spans="1:14" hidden="1">
      <c r="A115" s="42"/>
      <c r="B115" s="42"/>
      <c r="C115" s="37"/>
      <c r="D115" s="37"/>
      <c r="E115" s="25"/>
      <c r="F115" s="25"/>
      <c r="G115" s="25"/>
      <c r="H115" s="38"/>
      <c r="I115" s="25"/>
      <c r="J115" s="25"/>
      <c r="K115" s="25"/>
      <c r="L115" s="25"/>
      <c r="M115" s="25"/>
      <c r="N115" s="25"/>
    </row>
    <row r="116" spans="1:14" hidden="1">
      <c r="A116" s="42"/>
      <c r="B116" s="42"/>
      <c r="C116" s="37"/>
      <c r="D116" s="37"/>
      <c r="E116" s="25"/>
      <c r="F116" s="25"/>
      <c r="G116" s="25"/>
      <c r="H116" s="38"/>
      <c r="I116" s="25"/>
      <c r="J116" s="25"/>
      <c r="K116" s="25"/>
      <c r="L116" s="25"/>
      <c r="M116" s="25"/>
      <c r="N116" s="25"/>
    </row>
    <row r="117" spans="1:14" hidden="1">
      <c r="A117" s="84"/>
      <c r="B117" s="84"/>
      <c r="C117" s="85"/>
      <c r="D117" s="37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1:14" hidden="1">
      <c r="A118" s="84"/>
      <c r="B118" s="84"/>
      <c r="C118" s="85"/>
      <c r="D118" s="39"/>
      <c r="E118" s="43"/>
      <c r="F118" s="43"/>
      <c r="G118" s="43"/>
      <c r="H118" s="40"/>
      <c r="I118" s="43"/>
      <c r="J118" s="43"/>
      <c r="K118" s="43"/>
      <c r="L118" s="43"/>
      <c r="M118" s="43"/>
      <c r="N118" s="43"/>
    </row>
    <row r="119" spans="1:14" hidden="1">
      <c r="A119" s="84"/>
      <c r="B119" s="84"/>
      <c r="C119" s="85"/>
      <c r="D119" s="37"/>
      <c r="E119" s="25"/>
      <c r="F119" s="25"/>
      <c r="G119" s="25"/>
      <c r="H119" s="38"/>
      <c r="I119" s="25"/>
      <c r="J119" s="25"/>
      <c r="K119" s="25"/>
      <c r="L119" s="25"/>
      <c r="M119" s="25"/>
      <c r="N119" s="25"/>
    </row>
    <row r="120" spans="1:14" hidden="1">
      <c r="A120" s="84"/>
      <c r="B120" s="84"/>
      <c r="C120" s="85"/>
      <c r="D120" s="37"/>
      <c r="E120" s="25"/>
      <c r="F120" s="25"/>
      <c r="G120" s="25"/>
      <c r="H120" s="38"/>
      <c r="I120" s="25"/>
      <c r="J120" s="25"/>
      <c r="K120" s="25"/>
      <c r="L120" s="25"/>
      <c r="M120" s="25"/>
      <c r="N120" s="25"/>
    </row>
    <row r="121" spans="1:14" hidden="1">
      <c r="A121" s="84"/>
      <c r="B121" s="84"/>
      <c r="C121" s="85"/>
      <c r="D121" s="37"/>
      <c r="E121" s="25"/>
      <c r="F121" s="25"/>
      <c r="G121" s="25"/>
      <c r="H121" s="38"/>
      <c r="I121" s="25"/>
      <c r="J121" s="25"/>
      <c r="K121" s="25"/>
      <c r="L121" s="25"/>
      <c r="M121" s="25"/>
      <c r="N121" s="25"/>
    </row>
    <row r="122" spans="1:14" hidden="1">
      <c r="A122" s="84"/>
      <c r="B122" s="84"/>
      <c r="C122" s="85"/>
      <c r="D122" s="37"/>
      <c r="E122" s="25"/>
      <c r="F122" s="25"/>
      <c r="G122" s="25"/>
      <c r="H122" s="38"/>
      <c r="I122" s="25"/>
      <c r="J122" s="25"/>
      <c r="K122" s="25"/>
      <c r="L122" s="25"/>
      <c r="M122" s="25"/>
      <c r="N122" s="25"/>
    </row>
    <row r="123" spans="1:14" hidden="1">
      <c r="A123" s="84"/>
      <c r="B123" s="84"/>
      <c r="C123" s="85"/>
      <c r="D123" s="37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1:14" hidden="1">
      <c r="A124" s="84"/>
      <c r="B124" s="84"/>
      <c r="C124" s="85"/>
      <c r="D124" s="37"/>
      <c r="E124" s="25"/>
      <c r="F124" s="25"/>
      <c r="G124" s="25"/>
      <c r="H124" s="38"/>
      <c r="I124" s="25"/>
      <c r="J124" s="25"/>
      <c r="K124" s="25"/>
      <c r="L124" s="25"/>
      <c r="M124" s="25"/>
      <c r="N124" s="25"/>
    </row>
    <row r="125" spans="1:14" hidden="1">
      <c r="A125" s="84"/>
      <c r="B125" s="84"/>
      <c r="C125" s="85"/>
      <c r="D125" s="37"/>
      <c r="E125" s="25"/>
      <c r="F125" s="25"/>
      <c r="G125" s="25"/>
      <c r="H125" s="38"/>
      <c r="I125" s="25"/>
      <c r="J125" s="25"/>
      <c r="K125" s="25"/>
      <c r="L125" s="25"/>
      <c r="M125" s="25"/>
      <c r="N125" s="25"/>
    </row>
    <row r="126" spans="1:14" hidden="1">
      <c r="A126" s="84"/>
      <c r="B126" s="84"/>
      <c r="C126" s="85"/>
      <c r="D126" s="37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hidden="1">
      <c r="A127" s="42"/>
      <c r="B127" s="42"/>
      <c r="C127" s="37"/>
      <c r="D127" s="37"/>
      <c r="E127" s="45">
        <f>SUM(E128:E129)</f>
        <v>7471.7999999999993</v>
      </c>
      <c r="F127" s="45">
        <f t="shared" ref="F127:N127" si="30">SUM(F128:F129)</f>
        <v>6650</v>
      </c>
      <c r="G127" s="45"/>
      <c r="H127" s="45"/>
      <c r="I127" s="45"/>
      <c r="J127" s="45">
        <f t="shared" si="30"/>
        <v>0</v>
      </c>
      <c r="K127" s="45">
        <f t="shared" si="30"/>
        <v>0</v>
      </c>
      <c r="L127" s="45"/>
      <c r="M127" s="45"/>
      <c r="N127" s="45">
        <f t="shared" si="30"/>
        <v>0</v>
      </c>
    </row>
    <row r="128" spans="1:14" hidden="1">
      <c r="A128" s="46"/>
      <c r="B128" s="47"/>
      <c r="C128" s="47"/>
      <c r="D128" s="47" t="s">
        <v>35</v>
      </c>
      <c r="E128" s="45">
        <v>3278.4</v>
      </c>
      <c r="F128" s="45">
        <v>2750</v>
      </c>
      <c r="G128" s="45"/>
      <c r="H128" s="45"/>
      <c r="I128" s="45"/>
      <c r="J128" s="45">
        <f t="shared" ref="J128:K129" si="31">I128*1.05</f>
        <v>0</v>
      </c>
      <c r="K128" s="45">
        <f t="shared" si="31"/>
        <v>0</v>
      </c>
      <c r="L128" s="45"/>
      <c r="M128" s="45"/>
      <c r="N128" s="45">
        <f>K128*1.05</f>
        <v>0</v>
      </c>
    </row>
    <row r="129" spans="1:14" hidden="1">
      <c r="A129" s="47"/>
      <c r="B129" s="47"/>
      <c r="C129" s="47"/>
      <c r="D129" s="47" t="s">
        <v>36</v>
      </c>
      <c r="E129" s="45">
        <v>4193.3999999999996</v>
      </c>
      <c r="F129" s="45">
        <v>3900</v>
      </c>
      <c r="G129" s="45"/>
      <c r="H129" s="45"/>
      <c r="I129" s="45"/>
      <c r="J129" s="45">
        <f t="shared" si="31"/>
        <v>0</v>
      </c>
      <c r="K129" s="45">
        <f t="shared" si="31"/>
        <v>0</v>
      </c>
      <c r="L129" s="45"/>
      <c r="M129" s="45"/>
      <c r="N129" s="45">
        <f>K129*1.05</f>
        <v>0</v>
      </c>
    </row>
    <row r="130" spans="1:14">
      <c r="A130" s="84" t="s">
        <v>33</v>
      </c>
      <c r="B130" s="84" t="s">
        <v>44</v>
      </c>
      <c r="C130" s="85" t="s">
        <v>56</v>
      </c>
      <c r="D130" s="37" t="s">
        <v>12</v>
      </c>
      <c r="E130" s="25">
        <f>E131</f>
        <v>15579</v>
      </c>
      <c r="F130" s="25">
        <f t="shared" ref="F130" si="32">F131</f>
        <v>17502.8</v>
      </c>
      <c r="G130" s="25">
        <v>407.5</v>
      </c>
      <c r="H130" s="25">
        <v>243.7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</row>
    <row r="131" spans="1:14" ht="30">
      <c r="A131" s="84"/>
      <c r="B131" s="84"/>
      <c r="C131" s="85"/>
      <c r="D131" s="39" t="s">
        <v>43</v>
      </c>
      <c r="E131" s="43">
        <v>15579</v>
      </c>
      <c r="F131" s="43">
        <v>17502.8</v>
      </c>
      <c r="G131" s="43"/>
      <c r="H131" s="40"/>
      <c r="I131" s="43"/>
      <c r="J131" s="43"/>
      <c r="K131" s="43"/>
      <c r="L131" s="43"/>
      <c r="M131" s="43"/>
      <c r="N131" s="43"/>
    </row>
    <row r="132" spans="1:14" ht="30">
      <c r="A132" s="84"/>
      <c r="B132" s="84"/>
      <c r="C132" s="85"/>
      <c r="D132" s="37" t="s">
        <v>13</v>
      </c>
      <c r="E132" s="25"/>
      <c r="F132" s="25"/>
      <c r="G132" s="25"/>
      <c r="H132" s="38"/>
      <c r="I132" s="25"/>
      <c r="J132" s="25"/>
      <c r="K132" s="25"/>
      <c r="L132" s="25"/>
      <c r="M132" s="25"/>
      <c r="N132" s="25"/>
    </row>
    <row r="133" spans="1:14" ht="60">
      <c r="A133" s="84"/>
      <c r="B133" s="84"/>
      <c r="C133" s="85"/>
      <c r="D133" s="37" t="s">
        <v>23</v>
      </c>
      <c r="E133" s="25"/>
      <c r="F133" s="25"/>
      <c r="G133" s="25"/>
      <c r="H133" s="38"/>
      <c r="I133" s="25"/>
      <c r="J133" s="25"/>
      <c r="K133" s="25"/>
      <c r="L133" s="25"/>
      <c r="M133" s="25"/>
      <c r="N133" s="25"/>
    </row>
    <row r="134" spans="1:14">
      <c r="A134" s="84"/>
      <c r="B134" s="84"/>
      <c r="C134" s="85"/>
      <c r="D134" s="37" t="s">
        <v>18</v>
      </c>
      <c r="E134" s="47"/>
      <c r="F134" s="47"/>
      <c r="G134" s="47"/>
      <c r="H134" s="47"/>
      <c r="I134" s="51"/>
      <c r="J134" s="47"/>
      <c r="K134" s="47"/>
      <c r="L134" s="47"/>
      <c r="M134" s="47"/>
      <c r="N134" s="47"/>
    </row>
    <row r="135" spans="1:14">
      <c r="A135" s="48"/>
      <c r="B135" s="48"/>
      <c r="C135" s="48"/>
      <c r="D135" s="48"/>
      <c r="E135" s="48"/>
      <c r="F135" s="48"/>
      <c r="G135" s="48"/>
      <c r="H135" s="48"/>
      <c r="I135" s="52"/>
      <c r="J135" s="48"/>
      <c r="K135" s="48"/>
      <c r="L135" s="48"/>
      <c r="M135" s="48"/>
      <c r="N135" s="48"/>
    </row>
  </sheetData>
  <mergeCells count="51">
    <mergeCell ref="A130:A134"/>
    <mergeCell ref="B130:B134"/>
    <mergeCell ref="C130:C134"/>
    <mergeCell ref="A104:A113"/>
    <mergeCell ref="B104:B113"/>
    <mergeCell ref="C104:C113"/>
    <mergeCell ref="A117:A126"/>
    <mergeCell ref="B117:B126"/>
    <mergeCell ref="C117:C126"/>
    <mergeCell ref="A82:A89"/>
    <mergeCell ref="B82:B89"/>
    <mergeCell ref="C82:C89"/>
    <mergeCell ref="A90:A100"/>
    <mergeCell ref="B90:B100"/>
    <mergeCell ref="C90:C100"/>
    <mergeCell ref="L17:L18"/>
    <mergeCell ref="A52:A63"/>
    <mergeCell ref="B52:B63"/>
    <mergeCell ref="C52:C63"/>
    <mergeCell ref="A67:A77"/>
    <mergeCell ref="B67:B77"/>
    <mergeCell ref="C67:C77"/>
    <mergeCell ref="A20:A28"/>
    <mergeCell ref="B20:B28"/>
    <mergeCell ref="C20:C28"/>
    <mergeCell ref="A29:A44"/>
    <mergeCell ref="B29:B44"/>
    <mergeCell ref="C29:C44"/>
    <mergeCell ref="G9:H9"/>
    <mergeCell ref="J9:K9"/>
    <mergeCell ref="A10:N10"/>
    <mergeCell ref="D13:H13"/>
    <mergeCell ref="A16:B17"/>
    <mergeCell ref="C16:C18"/>
    <mergeCell ref="D16:D18"/>
    <mergeCell ref="E16:N16"/>
    <mergeCell ref="E17:E18"/>
    <mergeCell ref="F17:F18"/>
    <mergeCell ref="N17:N18"/>
    <mergeCell ref="G17:G18"/>
    <mergeCell ref="H17:H18"/>
    <mergeCell ref="I17:I18"/>
    <mergeCell ref="J17:J18"/>
    <mergeCell ref="K17:K18"/>
    <mergeCell ref="G8:H8"/>
    <mergeCell ref="J8:N8"/>
    <mergeCell ref="G5:H5"/>
    <mergeCell ref="J5:K5"/>
    <mergeCell ref="G6:H6"/>
    <mergeCell ref="G7:H7"/>
    <mergeCell ref="J7:N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2022-03-02T12:15:59Z</dcterms:modified>
</cp:coreProperties>
</file>